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 activeTab="1"/>
  </bookViews>
  <sheets>
    <sheet name="PRINCIPAL" sheetId="1" r:id="rId1"/>
    <sheet name="CARONA" sheetId="2" r:id="rId2"/>
  </sheets>
  <definedNames>
    <definedName name="_xlnm._FilterDatabase" localSheetId="0" hidden="1">PRINCIPAL!$A$8:$I$56</definedName>
    <definedName name="_xlnm.Print_Area" localSheetId="0">PRINCIPAL!$A$1:$J$132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10" i="2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9"/>
  <c r="G53" i="1"/>
  <c r="G55"/>
  <c r="G56"/>
  <c r="G45"/>
  <c r="G46"/>
  <c r="G47"/>
  <c r="G48"/>
  <c r="G49"/>
  <c r="G50"/>
  <c r="G51"/>
  <c r="G52"/>
  <c r="G54"/>
  <c r="G32"/>
  <c r="G33"/>
  <c r="G34"/>
  <c r="G35"/>
  <c r="G36"/>
  <c r="G37"/>
  <c r="G38"/>
  <c r="G39"/>
  <c r="G40"/>
  <c r="G41"/>
  <c r="G42"/>
  <c r="G43"/>
  <c r="G44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12"/>
  <c r="G11"/>
  <c r="G10"/>
  <c r="G9"/>
</calcChain>
</file>

<file path=xl/sharedStrings.xml><?xml version="1.0" encoding="utf-8"?>
<sst xmlns="http://schemas.openxmlformats.org/spreadsheetml/2006/main" count="609" uniqueCount="188">
  <si>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</si>
  <si>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</si>
  <si>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</si>
  <si>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</si>
  <si>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</si>
  <si>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</si>
  <si>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</si>
  <si>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</si>
  <si>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</si>
  <si>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</si>
  <si>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</si>
  <si>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</si>
  <si>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</si>
  <si>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</si>
  <si>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</si>
  <si>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</si>
  <si>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</si>
  <si>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</si>
  <si>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</si>
  <si>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RECOL</t>
  </si>
  <si>
    <t>EMP</t>
  </si>
  <si>
    <t>RECOL DISTRIBUIÇÃO E COMÉRCIO LTDA</t>
  </si>
  <si>
    <t>CNPJ: 04.598.413/0003-32</t>
  </si>
  <si>
    <t xml:space="preserve">Rua Surubim, 4925 - Lagoa </t>
  </si>
  <si>
    <t>FORMA FARMACÊUTICA</t>
  </si>
  <si>
    <t>LOTUS</t>
  </si>
  <si>
    <t>Representante CPF: 045.692.022-68</t>
  </si>
  <si>
    <t>HERNANDES SALES GUERRA</t>
  </si>
  <si>
    <t>Porto Velho - RO Fone:  (69) 2181-9901 / 2181-9923</t>
  </si>
  <si>
    <t>OBJETO:  MEDICAMENTOS MANDADOS JUDICIAIS - SESAU</t>
  </si>
  <si>
    <t>FRASCO</t>
  </si>
  <si>
    <t>COMPRIMIDO</t>
  </si>
  <si>
    <t>CAPSULA</t>
  </si>
  <si>
    <t>AMPOLA</t>
  </si>
  <si>
    <t>CRISTALIA</t>
  </si>
  <si>
    <t>E.M.S</t>
  </si>
  <si>
    <t>TEUTO</t>
  </si>
  <si>
    <t>SANOFI</t>
  </si>
  <si>
    <t>HOSPFAR</t>
  </si>
  <si>
    <t>ELI LILLY DO BRASIL</t>
  </si>
  <si>
    <t>CNPJ.43.940.618/0001-44</t>
  </si>
  <si>
    <t>Av: Murumbi, 8264  Broklin</t>
  </si>
  <si>
    <t>Sâo Paulo - SP  Fone(11) 2144-6985/6934/6956</t>
  </si>
  <si>
    <t>ROSA FAGARAZ</t>
  </si>
  <si>
    <t>Representante CPF.011.307.428-06</t>
  </si>
  <si>
    <t>LÓTUS MEDICAMENTOS E PROD. HOSPITALAR</t>
  </si>
  <si>
    <t>CNPJ: 14.125.318/0001-03</t>
  </si>
  <si>
    <t>Rua Ipiru 159 Loja B - Jardim Guanabara</t>
  </si>
  <si>
    <t>Ilha do Governador - RJ (21) 2143-6533</t>
  </si>
  <si>
    <t>ANA VALERIA TAVARES SOARES DA SILVEIRA</t>
  </si>
  <si>
    <t>Representante CPF: 072.095.127-56</t>
  </si>
  <si>
    <t>VIX COMÉRCIO DE PRODUTOS FARMACÊUTICOS E HOSPITALARES</t>
  </si>
  <si>
    <t>CNPJ: 14.832.987/0001-15</t>
  </si>
  <si>
    <t>Rua Serra Negra 78 Praia do Morro</t>
  </si>
  <si>
    <t>Guarapari - ES  Fone (27) 3261-0074</t>
  </si>
  <si>
    <t>DAIANI MUCELIN BURINI LIMA</t>
  </si>
  <si>
    <t>Representante CPF: 117.794.497-98</t>
  </si>
  <si>
    <t>HOSPFAR IND. E COM. DE PRODUTOS HOSPITALARES LTDA</t>
  </si>
  <si>
    <t>CNPJ: 26.921.908/0001-21</t>
  </si>
  <si>
    <t>Rua 3, 975 - Setor Moraes</t>
  </si>
  <si>
    <t>Goiania - GO  Fone (91) 3073-3500</t>
  </si>
  <si>
    <t>PAULO SILAS MACEDO JUNIOR</t>
  </si>
  <si>
    <t>Representante CPF: 234.635.382-53</t>
  </si>
  <si>
    <t xml:space="preserve">PROCESSO N° 01-1712.00162-00/2013 </t>
  </si>
  <si>
    <t>ANEXO ÚNICO DA ATA DE REGISTRO DE PREÇOS Nº 095/2013</t>
  </si>
  <si>
    <t>PREGÃO ELETRONICO Nº: 023/2013</t>
  </si>
  <si>
    <t>DATA DE HOMOLOGAÇÃO: 06/05/2013</t>
  </si>
  <si>
    <t>GABAPENTINA 300MG</t>
  </si>
  <si>
    <t>GABAPENTINA 400MG</t>
  </si>
  <si>
    <t>GALANTAMINA, BROMIDRATO 16MG</t>
  </si>
  <si>
    <t>GINKGO BILOBA 120MG</t>
  </si>
  <si>
    <t>GINKGO BILOBA 80MG</t>
  </si>
  <si>
    <t>GLICOSAMINA, SULFATO 1500MG</t>
  </si>
  <si>
    <t>GLIMEPIRIDA 1MG</t>
  </si>
  <si>
    <t>GLIMEPIRIDA 4MG</t>
  </si>
  <si>
    <t>HALOPERIDOL, DECANOATO 70,52MG/ML - 1ML</t>
  </si>
  <si>
    <t>HARPAGOPHYTUM PROCUMBENS 400MG</t>
  </si>
  <si>
    <t>HIALURONATO DE SÓDIO 20MG/2,0ML</t>
  </si>
  <si>
    <t>HIDRALAZINA, CLORIDRATO 50MG</t>
  </si>
  <si>
    <t>HIDROXICLOROQUINA, SULFATO 400MG</t>
  </si>
  <si>
    <t>IBUPROFENO 600MG</t>
  </si>
  <si>
    <t>IMIPRAMINA, CLORIDRATO 25 MG</t>
  </si>
  <si>
    <t>INFLIXIMABE 100MG</t>
  </si>
  <si>
    <t>INSULINA GLARGINA 100UI/ML 10ML</t>
  </si>
  <si>
    <t>INSULINA GLARGINA 100UI/ML 3ML</t>
  </si>
  <si>
    <t>INSULINA HUMANA 70NPH/30REGULAR - 10ML</t>
  </si>
  <si>
    <t>INSULINA LISPRO 100UI/ML 10ML</t>
  </si>
  <si>
    <t>INSULINA LISPRO 100UI/ML 3ML</t>
  </si>
  <si>
    <t>INSULINA LISPRO 25% + LISPRO PORTAMINA 75% 100UI/ML - 3ML</t>
  </si>
  <si>
    <t>INSULINA REGULAR 100UI/ML 10ML</t>
  </si>
  <si>
    <t>IPRATROPIO, BROMETO 0,250 MG/ML</t>
  </si>
  <si>
    <t>ITRACONAZOL 100MG</t>
  </si>
  <si>
    <t>LACTULOSE 667MG/ML</t>
  </si>
  <si>
    <t>LAMIVUDINA 150MG</t>
  </si>
  <si>
    <t>LAMOTRIGINA 100MG</t>
  </si>
  <si>
    <t>LAMOTRIGINA 25MG</t>
  </si>
  <si>
    <t>LANSOPRAZOL 30MG</t>
  </si>
  <si>
    <t>LEUPRORRELINA, ACETATO 3,75MG</t>
  </si>
  <si>
    <t>LEUPRORRELINA, ACETATO 7,5MG</t>
  </si>
  <si>
    <t>LEVODOPA + BENSERAZIDA 200MG + 50MG</t>
  </si>
  <si>
    <t>LEVODOPA + CARBIDOPA + ENTACAPONA 100MG + 25MG + 200MG</t>
  </si>
  <si>
    <t>LEVODOPA + CARBIDOPA + ENTACAPONA 50MG + 12,5MG + 200MG</t>
  </si>
  <si>
    <t>LEVOMEPROMAZINA, CLORIDRATO 100MG</t>
  </si>
  <si>
    <t>LEVOTIROXINA SODICA 125MCG</t>
  </si>
  <si>
    <t>LEVOTIROXINA SODICA 25MCG</t>
  </si>
  <si>
    <t>LIDOCAINA, CLORIDRATO 2% GEL</t>
  </si>
  <si>
    <t>LINEZOLIDA 600MG</t>
  </si>
  <si>
    <t>LOSARTANA POTASSICA + HIDROCLOROTIAZIDA 100/25MG</t>
  </si>
  <si>
    <t>LOSARTANA POTASSICA + HIDROCLOROTIAZIDA 50/12,5MG</t>
  </si>
  <si>
    <t>LOSARTANA POTASSICA 100MG</t>
  </si>
  <si>
    <t>LOSARTANA POTASSICA 50MG</t>
  </si>
  <si>
    <t>MELOXICAM 15MG</t>
  </si>
  <si>
    <t>MEMANTINA, CLORIDRATO 10MG</t>
  </si>
  <si>
    <t>MESALAZINA 400MG</t>
  </si>
  <si>
    <t>SACHE</t>
  </si>
  <si>
    <t>SERINGA</t>
  </si>
  <si>
    <t>REFIL</t>
  </si>
  <si>
    <t>FRASCO 20ML</t>
  </si>
  <si>
    <t>TUBO</t>
  </si>
  <si>
    <t>24</t>
  </si>
  <si>
    <t>BSB</t>
  </si>
  <si>
    <t>MUNDIFARMA</t>
  </si>
  <si>
    <t>CENTRAL DISTRIBUIDORA</t>
  </si>
  <si>
    <t>KLIMA</t>
  </si>
  <si>
    <t>VIX</t>
  </si>
  <si>
    <t>JANSSEN</t>
  </si>
  <si>
    <t>PROMEFARMA</t>
  </si>
  <si>
    <t>JANSSEN ORTHO</t>
  </si>
  <si>
    <t>HYPERMARCAS</t>
  </si>
  <si>
    <t>ZAMBON</t>
  </si>
  <si>
    <t>BALDACCI</t>
  </si>
  <si>
    <t>ASPEN</t>
  </si>
  <si>
    <t>MERCK</t>
  </si>
  <si>
    <t>NOVARTIS</t>
  </si>
  <si>
    <t>MEDLEY</t>
  </si>
  <si>
    <t>JANSSEN B.V E CILAG AG</t>
  </si>
  <si>
    <t>ELI LILLY</t>
  </si>
  <si>
    <t>LILLY FRANCE</t>
  </si>
  <si>
    <t>PRATI</t>
  </si>
  <si>
    <t>BLAU FARMACEUTICA</t>
  </si>
  <si>
    <t>ERIOCHEM S/A</t>
  </si>
  <si>
    <t>ROCHE</t>
  </si>
  <si>
    <t>PHARLAB</t>
  </si>
  <si>
    <t>PFIZER</t>
  </si>
  <si>
    <t>GERMED</t>
  </si>
  <si>
    <t>SANDOZ</t>
  </si>
  <si>
    <t>EUROFARMA</t>
  </si>
  <si>
    <t>TAKEDA</t>
  </si>
  <si>
    <t>PROMEFRAMA PROD. MEDICOS FARMACEUTICOS</t>
  </si>
  <si>
    <t>CNPJ.81.706.251/0001-98</t>
  </si>
  <si>
    <t>Rua Prof. Leônidas Ferreira da Costa, 847 - Parolin</t>
  </si>
  <si>
    <t>ELCIO LUIS BORDIGNON</t>
  </si>
  <si>
    <t>Representante CPF: 972.234.769-15</t>
  </si>
  <si>
    <t>KLIMA COM. DE MEDICAMENTOS LTDA</t>
  </si>
  <si>
    <t>CNPJ: 11.011.226/0001-04</t>
  </si>
  <si>
    <t>Rua: 29 de Julho 976  Bairro: Nazaré</t>
  </si>
  <si>
    <t>Concórdia - SC Fone/Fax: (54) 3523-1118</t>
  </si>
  <si>
    <t>ACÁCIO EVERTON LISOSKI</t>
  </si>
  <si>
    <t>Representante CPF: 012.006.390-57</t>
  </si>
  <si>
    <t>Curitiba - PR Fone (41) 3052-7900 Fax (41) 3052-7901</t>
  </si>
  <si>
    <t>BSB COMÉRCIO DE PROD. HOSPITALARES LTDA</t>
  </si>
  <si>
    <t>CNPJ: 05.777.772/0001-58</t>
  </si>
  <si>
    <t>SAA Quadra 02 nº 555 Asa Norte</t>
  </si>
  <si>
    <t>Brasilia - DF Fone: (61) 2104-3401 Fax: (61) 2104-3440</t>
  </si>
  <si>
    <t>LUIZ FABIANO SANTIAGO NEVES</t>
  </si>
  <si>
    <t>Representante CPF: 914.258.834-00</t>
  </si>
  <si>
    <t>MUNDI FARMA DIST. DE PRODUTOS FARMACÊUTICOS LTDA</t>
  </si>
  <si>
    <t>CNPJ: 07.768.887/0001-01</t>
  </si>
  <si>
    <t>Rua: Nossa Senhora de Lourdes 259</t>
  </si>
  <si>
    <t>Juiz de Fora - MG Fone(32) 3217- 1930 (21) 2456-6865</t>
  </si>
  <si>
    <t>PEDRO RICARDO DE MELO</t>
  </si>
  <si>
    <t>Representante CPF: 671.988.487-53</t>
  </si>
  <si>
    <t>CENTRAL DIST. DE MEDICAMENTOS LTDA</t>
  </si>
  <si>
    <t>CNPJ: 08.719.794/0001-50</t>
  </si>
  <si>
    <t>Rua Governador Leopoldo Neves 67 Bairro: Varzea</t>
  </si>
  <si>
    <t>Recife - PE  Fone: (81) 3202-0400  Fax: (81) 3202-0410</t>
  </si>
  <si>
    <t>CARLOS EDUARDO DA SILVA PAIVA</t>
  </si>
  <si>
    <t>Representante CPF: 010.090.474-26</t>
  </si>
  <si>
    <t>JANSSEN - CILAG FARMACÊUTICA LTDA</t>
  </si>
  <si>
    <t>CNPJ: 51.780.468/0002-68</t>
  </si>
  <si>
    <t>Rua Gerivatiba 207 11º Andar Bairro: Butantã</t>
  </si>
  <si>
    <t>São Paulo - SP  Fone: (11) 3030-4960/4776/4871</t>
  </si>
  <si>
    <t>PATRICIA CESAR MARINO</t>
  </si>
  <si>
    <t>Representante CPF: 260.687.858-23</t>
  </si>
  <si>
    <t>DATA DE PUBLICAÇÃO NO DOE: 27/05/2013</t>
  </si>
  <si>
    <t>MAPROTILINA 75MG</t>
  </si>
  <si>
    <t>SALDO DISPONÍVEL P/ CARONNA</t>
  </si>
  <si>
    <t>OF.: 773/13   SEMUSA      ROLIN</t>
  </si>
</sst>
</file>

<file path=xl/styles.xml><?xml version="1.0" encoding="utf-8"?>
<styleSheet xmlns="http://schemas.openxmlformats.org/spreadsheetml/2006/main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  <numFmt numFmtId="167" formatCode="&quot;R$&quot;\ #,##0.00"/>
  </numFmts>
  <fonts count="1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201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9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/>
    <xf numFmtId="0" fontId="3" fillId="0" borderId="5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6" fontId="3" fillId="0" borderId="5" xfId="0" applyNumberFormat="1" applyFont="1" applyFill="1" applyBorder="1" applyAlignment="1">
      <alignment horizontal="left" vertical="center"/>
    </xf>
    <xf numFmtId="166" fontId="3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9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44" fontId="4" fillId="2" borderId="1" xfId="2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4" fillId="0" borderId="10" xfId="0" applyFont="1" applyFill="1" applyBorder="1" applyAlignment="1"/>
    <xf numFmtId="0" fontId="4" fillId="0" borderId="11" xfId="0" applyFont="1" applyFill="1" applyBorder="1" applyAlignment="1"/>
    <xf numFmtId="0" fontId="4" fillId="0" borderId="13" xfId="0" applyFont="1" applyFill="1" applyBorder="1" applyAlignment="1"/>
    <xf numFmtId="0" fontId="4" fillId="0" borderId="14" xfId="0" applyFont="1" applyFill="1" applyBorder="1" applyAlignment="1"/>
    <xf numFmtId="2" fontId="3" fillId="0" borderId="11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/>
    </xf>
    <xf numFmtId="0" fontId="4" fillId="0" borderId="20" xfId="0" applyFont="1" applyFill="1" applyBorder="1" applyAlignment="1"/>
    <xf numFmtId="0" fontId="4" fillId="0" borderId="21" xfId="0" applyFont="1" applyFill="1" applyBorder="1" applyAlignment="1"/>
    <xf numFmtId="2" fontId="3" fillId="0" borderId="14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/>
    <xf numFmtId="0" fontId="8" fillId="0" borderId="1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49" fontId="4" fillId="0" borderId="2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8" fontId="11" fillId="0" borderId="1" xfId="2" applyNumberFormat="1" applyFont="1" applyBorder="1" applyAlignment="1">
      <alignment horizontal="center"/>
    </xf>
    <xf numFmtId="167" fontId="4" fillId="2" borderId="1" xfId="2" applyNumberFormat="1" applyFont="1" applyFill="1" applyBorder="1" applyAlignment="1">
      <alignment horizontal="center" vertical="center" wrapText="1"/>
    </xf>
    <xf numFmtId="167" fontId="11" fillId="2" borderId="1" xfId="2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4" fillId="0" borderId="2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165" fontId="4" fillId="0" borderId="24" xfId="1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8" fontId="11" fillId="0" borderId="25" xfId="2" applyNumberFormat="1" applyFont="1" applyBorder="1" applyAlignment="1">
      <alignment horizontal="center"/>
    </xf>
    <xf numFmtId="0" fontId="4" fillId="0" borderId="26" xfId="0" applyFont="1" applyFill="1" applyBorder="1" applyAlignment="1">
      <alignment horizontal="center" vertical="center"/>
    </xf>
    <xf numFmtId="8" fontId="11" fillId="0" borderId="15" xfId="2" applyNumberFormat="1" applyFont="1" applyBorder="1" applyAlignment="1">
      <alignment horizontal="center"/>
    </xf>
    <xf numFmtId="0" fontId="12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4" fillId="0" borderId="27" xfId="0" applyFont="1" applyFill="1" applyBorder="1" applyAlignment="1">
      <alignment horizontal="center" vertical="center"/>
    </xf>
    <xf numFmtId="0" fontId="11" fillId="0" borderId="28" xfId="0" applyFont="1" applyBorder="1" applyAlignment="1">
      <alignment horizontal="center" wrapText="1"/>
    </xf>
    <xf numFmtId="0" fontId="11" fillId="0" borderId="29" xfId="0" applyFont="1" applyBorder="1" applyAlignment="1">
      <alignment horizontal="center" wrapText="1"/>
    </xf>
    <xf numFmtId="3" fontId="12" fillId="0" borderId="3" xfId="0" applyNumberFormat="1" applyFont="1" applyBorder="1" applyAlignment="1">
      <alignment horizontal="center"/>
    </xf>
    <xf numFmtId="0" fontId="3" fillId="0" borderId="16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8" fontId="11" fillId="2" borderId="1" xfId="2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left" wrapText="1"/>
    </xf>
    <xf numFmtId="0" fontId="11" fillId="0" borderId="30" xfId="0" applyFont="1" applyBorder="1" applyAlignment="1">
      <alignment horizontal="center" wrapText="1"/>
    </xf>
    <xf numFmtId="3" fontId="12" fillId="0" borderId="30" xfId="0" applyNumberFormat="1" applyFont="1" applyBorder="1" applyAlignment="1">
      <alignment horizontal="center"/>
    </xf>
    <xf numFmtId="10" fontId="4" fillId="0" borderId="15" xfId="0" applyNumberFormat="1" applyFont="1" applyFill="1" applyBorder="1" applyAlignment="1">
      <alignment horizontal="center" vertical="center"/>
    </xf>
    <xf numFmtId="167" fontId="4" fillId="2" borderId="15" xfId="2" applyNumberFormat="1" applyFont="1" applyFill="1" applyBorder="1" applyAlignment="1">
      <alignment horizontal="center" vertical="center" wrapText="1"/>
    </xf>
    <xf numFmtId="166" fontId="4" fillId="2" borderId="15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12" xfId="0" applyNumberFormat="1" applyFont="1" applyFill="1" applyBorder="1" applyAlignment="1">
      <alignment horizontal="center" vertical="center"/>
    </xf>
    <xf numFmtId="167" fontId="4" fillId="2" borderId="12" xfId="2" applyNumberFormat="1" applyFont="1" applyFill="1" applyBorder="1" applyAlignment="1">
      <alignment horizontal="center" vertical="center" wrapText="1"/>
    </xf>
    <xf numFmtId="166" fontId="4" fillId="2" borderId="1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2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left"/>
    </xf>
    <xf numFmtId="2" fontId="13" fillId="0" borderId="17" xfId="0" applyNumberFormat="1" applyFont="1" applyFill="1" applyBorder="1" applyAlignment="1">
      <alignment horizontal="center" vertical="center"/>
    </xf>
    <xf numFmtId="2" fontId="13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 wrapText="1"/>
    </xf>
    <xf numFmtId="3" fontId="12" fillId="0" borderId="3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1" fillId="2" borderId="1" xfId="2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4" fillId="2" borderId="15" xfId="2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2" borderId="12" xfId="2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285750</xdr:colOff>
      <xdr:row>0</xdr:row>
      <xdr:rowOff>85725</xdr:rowOff>
    </xdr:from>
    <xdr:to>
      <xdr:col>4</xdr:col>
      <xdr:colOff>95250</xdr:colOff>
      <xdr:row>0</xdr:row>
      <xdr:rowOff>704850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9675" y="85725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67075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285750</xdr:colOff>
      <xdr:row>0</xdr:row>
      <xdr:rowOff>85725</xdr:rowOff>
    </xdr:from>
    <xdr:to>
      <xdr:col>4</xdr:col>
      <xdr:colOff>95250</xdr:colOff>
      <xdr:row>0</xdr:row>
      <xdr:rowOff>704850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2950" y="85725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5"/>
  <sheetViews>
    <sheetView view="pageBreakPreview" zoomScaleSheetLayoutView="100" workbookViewId="0">
      <selection activeCell="D9" sqref="D9"/>
    </sheetView>
  </sheetViews>
  <sheetFormatPr defaultRowHeight="12.75"/>
  <cols>
    <col min="1" max="1" width="10.5703125" style="15" customWidth="1"/>
    <col min="2" max="2" width="38.42578125" style="14" customWidth="1"/>
    <col min="3" max="3" width="15" style="10" customWidth="1"/>
    <col min="4" max="4" width="10.28515625" style="10" customWidth="1"/>
    <col min="5" max="5" width="19.5703125" style="10" customWidth="1"/>
    <col min="6" max="6" width="10.42578125" style="18" customWidth="1"/>
    <col min="7" max="7" width="10.140625" style="19" customWidth="1"/>
    <col min="8" max="8" width="14.5703125" style="11" customWidth="1"/>
    <col min="9" max="9" width="18.85546875" style="12" customWidth="1"/>
    <col min="10" max="10" width="16" customWidth="1"/>
  </cols>
  <sheetData>
    <row r="1" spans="1:9" ht="60" customHeight="1">
      <c r="A1" s="155" t="s">
        <v>2</v>
      </c>
      <c r="B1" s="155"/>
      <c r="C1" s="155"/>
      <c r="D1" s="155"/>
      <c r="E1" s="155"/>
      <c r="F1" s="155"/>
      <c r="G1" s="155"/>
      <c r="H1" s="155"/>
      <c r="I1" s="155"/>
    </row>
    <row r="2" spans="1:9">
      <c r="A2" s="155" t="s">
        <v>5</v>
      </c>
      <c r="B2" s="155"/>
      <c r="C2" s="155"/>
      <c r="D2" s="155"/>
      <c r="E2" s="155"/>
      <c r="F2" s="155"/>
      <c r="G2" s="155"/>
      <c r="H2" s="155"/>
      <c r="I2" s="155"/>
    </row>
    <row r="3" spans="1:9" ht="13.5" thickBot="1">
      <c r="A3" s="155" t="s">
        <v>0</v>
      </c>
      <c r="B3" s="155"/>
      <c r="C3" s="155"/>
      <c r="D3" s="155"/>
      <c r="E3" s="155"/>
      <c r="F3" s="155"/>
      <c r="G3" s="155"/>
      <c r="H3" s="155"/>
      <c r="I3" s="155"/>
    </row>
    <row r="4" spans="1:9">
      <c r="A4" s="35" t="s">
        <v>63</v>
      </c>
      <c r="B4" s="36"/>
      <c r="C4" s="37"/>
      <c r="D4" s="37"/>
      <c r="E4" s="37"/>
      <c r="F4" s="38"/>
      <c r="G4" s="39" t="s">
        <v>65</v>
      </c>
      <c r="H4" s="38"/>
      <c r="I4" s="40"/>
    </row>
    <row r="5" spans="1:9">
      <c r="A5" s="41" t="s">
        <v>29</v>
      </c>
      <c r="B5" s="1"/>
      <c r="C5" s="3"/>
      <c r="D5" s="3"/>
      <c r="E5" s="3"/>
      <c r="F5" s="28"/>
      <c r="G5" s="28" t="s">
        <v>184</v>
      </c>
      <c r="H5" s="28"/>
      <c r="I5" s="4"/>
    </row>
    <row r="6" spans="1:9" ht="13.5" thickBot="1">
      <c r="A6" s="42" t="s">
        <v>64</v>
      </c>
      <c r="B6" s="5"/>
      <c r="C6" s="6"/>
      <c r="D6" s="6"/>
      <c r="E6" s="6"/>
      <c r="F6" s="26"/>
      <c r="G6" s="27" t="s">
        <v>66</v>
      </c>
      <c r="H6" s="26"/>
      <c r="I6" s="7"/>
    </row>
    <row r="7" spans="1:9">
      <c r="A7" s="8"/>
      <c r="B7" s="9"/>
      <c r="F7" s="2"/>
    </row>
    <row r="8" spans="1:9" ht="22.5">
      <c r="A8" s="44" t="s">
        <v>6</v>
      </c>
      <c r="B8" s="16" t="s">
        <v>3</v>
      </c>
      <c r="C8" s="16" t="s">
        <v>24</v>
      </c>
      <c r="D8" s="17" t="s">
        <v>1</v>
      </c>
      <c r="E8" s="17" t="s">
        <v>10</v>
      </c>
      <c r="F8" s="45" t="s">
        <v>7</v>
      </c>
      <c r="G8" s="46" t="s">
        <v>8</v>
      </c>
      <c r="H8" s="45" t="s">
        <v>9</v>
      </c>
      <c r="I8" s="46" t="s">
        <v>4</v>
      </c>
    </row>
    <row r="9" spans="1:9" ht="13.5" thickBot="1">
      <c r="A9" s="47">
        <v>1</v>
      </c>
      <c r="B9" s="108" t="s">
        <v>67</v>
      </c>
      <c r="C9" s="87" t="s">
        <v>31</v>
      </c>
      <c r="D9" s="114">
        <v>12480</v>
      </c>
      <c r="E9" s="101" t="s">
        <v>35</v>
      </c>
      <c r="F9" s="94">
        <v>1.1000000000000001</v>
      </c>
      <c r="G9" s="13">
        <f t="shared" ref="G9:G56" si="0">(H9/F9)-100%</f>
        <v>-0.54545454545454541</v>
      </c>
      <c r="H9" s="95">
        <v>0.5</v>
      </c>
      <c r="I9" s="55" t="s">
        <v>19</v>
      </c>
    </row>
    <row r="10" spans="1:9" ht="13.5" thickBot="1">
      <c r="A10" s="47">
        <v>2</v>
      </c>
      <c r="B10" s="107" t="s">
        <v>68</v>
      </c>
      <c r="C10" s="88" t="s">
        <v>32</v>
      </c>
      <c r="D10" s="114">
        <v>4680</v>
      </c>
      <c r="E10" s="102" t="s">
        <v>35</v>
      </c>
      <c r="F10" s="94">
        <v>1.34</v>
      </c>
      <c r="G10" s="13">
        <f t="shared" si="0"/>
        <v>-0.55223880597014929</v>
      </c>
      <c r="H10" s="95">
        <v>0.6</v>
      </c>
      <c r="I10" s="54" t="s">
        <v>19</v>
      </c>
    </row>
    <row r="11" spans="1:9" ht="13.5" thickBot="1">
      <c r="A11" s="47">
        <v>3</v>
      </c>
      <c r="B11" s="107" t="s">
        <v>69</v>
      </c>
      <c r="C11" s="87" t="s">
        <v>32</v>
      </c>
      <c r="D11" s="114">
        <v>1440</v>
      </c>
      <c r="E11" s="99" t="s">
        <v>127</v>
      </c>
      <c r="F11" s="94">
        <v>7.45</v>
      </c>
      <c r="G11" s="13">
        <f t="shared" si="0"/>
        <v>0</v>
      </c>
      <c r="H11" s="95">
        <v>7.45</v>
      </c>
      <c r="I11" s="55" t="s">
        <v>125</v>
      </c>
    </row>
    <row r="12" spans="1:9" ht="13.5" thickBot="1">
      <c r="A12" s="47">
        <v>4</v>
      </c>
      <c r="B12" s="107" t="s">
        <v>70</v>
      </c>
      <c r="C12" s="88" t="s">
        <v>31</v>
      </c>
      <c r="D12" s="90">
        <v>480</v>
      </c>
      <c r="E12" s="100" t="s">
        <v>128</v>
      </c>
      <c r="F12" s="94">
        <v>1.69</v>
      </c>
      <c r="G12" s="13">
        <f t="shared" si="0"/>
        <v>-0.46745562130177509</v>
      </c>
      <c r="H12" s="95">
        <v>0.9</v>
      </c>
      <c r="I12" s="55" t="s">
        <v>124</v>
      </c>
    </row>
    <row r="13" spans="1:9" ht="13.5" thickBot="1">
      <c r="A13" s="47">
        <v>5</v>
      </c>
      <c r="B13" s="108" t="s">
        <v>71</v>
      </c>
      <c r="C13" s="87" t="s">
        <v>31</v>
      </c>
      <c r="D13" s="114">
        <v>1920</v>
      </c>
      <c r="E13" s="100" t="s">
        <v>128</v>
      </c>
      <c r="F13" s="94">
        <v>1.61</v>
      </c>
      <c r="G13" s="13">
        <f t="shared" si="0"/>
        <v>-0.59006211180124224</v>
      </c>
      <c r="H13" s="95">
        <v>0.66</v>
      </c>
      <c r="I13" s="55" t="s">
        <v>124</v>
      </c>
    </row>
    <row r="14" spans="1:9" ht="13.5" thickBot="1">
      <c r="A14" s="47">
        <v>6</v>
      </c>
      <c r="B14" s="108" t="s">
        <v>72</v>
      </c>
      <c r="C14" s="87" t="s">
        <v>114</v>
      </c>
      <c r="D14" s="114">
        <v>2880</v>
      </c>
      <c r="E14" s="99" t="s">
        <v>129</v>
      </c>
      <c r="F14" s="94">
        <v>3.1</v>
      </c>
      <c r="G14" s="13">
        <f t="shared" si="0"/>
        <v>-9.9999999999999978E-2</v>
      </c>
      <c r="H14" s="95">
        <v>2.79</v>
      </c>
      <c r="I14" s="55" t="s">
        <v>38</v>
      </c>
    </row>
    <row r="15" spans="1:9" ht="13.5" thickBot="1">
      <c r="A15" s="47">
        <v>7</v>
      </c>
      <c r="B15" s="108" t="s">
        <v>73</v>
      </c>
      <c r="C15" s="87" t="s">
        <v>31</v>
      </c>
      <c r="D15" s="114">
        <v>3360</v>
      </c>
      <c r="E15" s="99" t="s">
        <v>130</v>
      </c>
      <c r="F15" s="94">
        <v>0.35</v>
      </c>
      <c r="G15" s="13">
        <f t="shared" si="0"/>
        <v>-0.62857142857142856</v>
      </c>
      <c r="H15" s="95">
        <v>0.13</v>
      </c>
      <c r="I15" s="55" t="s">
        <v>38</v>
      </c>
    </row>
    <row r="16" spans="1:9" ht="13.5" thickBot="1">
      <c r="A16" s="47">
        <v>8</v>
      </c>
      <c r="B16" s="108" t="s">
        <v>74</v>
      </c>
      <c r="C16" s="87" t="s">
        <v>31</v>
      </c>
      <c r="D16" s="114">
        <v>2880</v>
      </c>
      <c r="E16" s="99" t="s">
        <v>130</v>
      </c>
      <c r="F16" s="94">
        <v>1.1100000000000001</v>
      </c>
      <c r="G16" s="13">
        <f t="shared" si="0"/>
        <v>-0.84684684684684686</v>
      </c>
      <c r="H16" s="95">
        <v>0.17</v>
      </c>
      <c r="I16" s="55" t="s">
        <v>38</v>
      </c>
    </row>
    <row r="17" spans="1:9" ht="13.5" thickBot="1">
      <c r="A17" s="47">
        <v>9</v>
      </c>
      <c r="B17" s="108" t="s">
        <v>75</v>
      </c>
      <c r="C17" s="87" t="s">
        <v>33</v>
      </c>
      <c r="D17" s="90">
        <v>24</v>
      </c>
      <c r="E17" s="99" t="s">
        <v>34</v>
      </c>
      <c r="F17" s="94">
        <v>8.02</v>
      </c>
      <c r="G17" s="13">
        <f t="shared" si="0"/>
        <v>-0.31421446384039897</v>
      </c>
      <c r="H17" s="95">
        <v>5.5</v>
      </c>
      <c r="I17" s="55" t="s">
        <v>19</v>
      </c>
    </row>
    <row r="18" spans="1:9" ht="13.5" thickBot="1">
      <c r="A18" s="47">
        <v>10</v>
      </c>
      <c r="B18" s="108" t="s">
        <v>76</v>
      </c>
      <c r="C18" s="87" t="s">
        <v>31</v>
      </c>
      <c r="D18" s="114">
        <v>5640</v>
      </c>
      <c r="E18" s="99" t="s">
        <v>131</v>
      </c>
      <c r="F18" s="94">
        <v>2.0499999999999998</v>
      </c>
      <c r="G18" s="13">
        <f t="shared" si="0"/>
        <v>0</v>
      </c>
      <c r="H18" s="95">
        <v>2.0499999999999998</v>
      </c>
      <c r="I18" s="55" t="s">
        <v>126</v>
      </c>
    </row>
    <row r="19" spans="1:9" ht="13.5" thickBot="1">
      <c r="A19" s="47">
        <v>11</v>
      </c>
      <c r="B19" s="108" t="s">
        <v>77</v>
      </c>
      <c r="C19" s="87" t="s">
        <v>115</v>
      </c>
      <c r="D19" s="90">
        <v>960</v>
      </c>
      <c r="E19" s="99" t="s">
        <v>132</v>
      </c>
      <c r="F19" s="94">
        <v>244.8</v>
      </c>
      <c r="G19" s="13">
        <f t="shared" si="0"/>
        <v>-4.0032679738562171E-2</v>
      </c>
      <c r="H19" s="95">
        <v>235</v>
      </c>
      <c r="I19" s="55" t="s">
        <v>19</v>
      </c>
    </row>
    <row r="20" spans="1:9" ht="13.5" thickBot="1">
      <c r="A20" s="47">
        <v>12</v>
      </c>
      <c r="B20" s="108" t="s">
        <v>78</v>
      </c>
      <c r="C20" s="87" t="s">
        <v>31</v>
      </c>
      <c r="D20" s="114">
        <v>1440</v>
      </c>
      <c r="E20" s="99" t="s">
        <v>133</v>
      </c>
      <c r="F20" s="94">
        <v>0.19</v>
      </c>
      <c r="G20" s="13">
        <f t="shared" si="0"/>
        <v>0</v>
      </c>
      <c r="H20" s="95">
        <v>0.19</v>
      </c>
      <c r="I20" s="55" t="s">
        <v>120</v>
      </c>
    </row>
    <row r="21" spans="1:9" ht="13.5" thickBot="1">
      <c r="A21" s="47">
        <v>13</v>
      </c>
      <c r="B21" s="108" t="s">
        <v>79</v>
      </c>
      <c r="C21" s="88" t="s">
        <v>31</v>
      </c>
      <c r="D21" s="114">
        <v>4200</v>
      </c>
      <c r="E21" s="99" t="s">
        <v>37</v>
      </c>
      <c r="F21" s="94">
        <v>1.33</v>
      </c>
      <c r="G21" s="13">
        <f t="shared" si="0"/>
        <v>-7.5187969924812581E-3</v>
      </c>
      <c r="H21" s="96">
        <v>1.32</v>
      </c>
      <c r="I21" s="55" t="s">
        <v>38</v>
      </c>
    </row>
    <row r="22" spans="1:9" ht="13.5" thickBot="1">
      <c r="A22" s="47">
        <v>14</v>
      </c>
      <c r="B22" s="108" t="s">
        <v>80</v>
      </c>
      <c r="C22" s="88" t="s">
        <v>31</v>
      </c>
      <c r="D22" s="90">
        <v>480</v>
      </c>
      <c r="E22" s="99" t="s">
        <v>36</v>
      </c>
      <c r="F22" s="94">
        <v>0.62</v>
      </c>
      <c r="G22" s="13">
        <f t="shared" si="0"/>
        <v>-0.14516129032258063</v>
      </c>
      <c r="H22" s="95">
        <v>0.53</v>
      </c>
      <c r="I22" s="55" t="s">
        <v>124</v>
      </c>
    </row>
    <row r="23" spans="1:9" ht="13.5" thickBot="1">
      <c r="A23" s="47">
        <v>15</v>
      </c>
      <c r="B23" s="107" t="s">
        <v>81</v>
      </c>
      <c r="C23" s="87" t="s">
        <v>31</v>
      </c>
      <c r="D23" s="114">
        <v>7680</v>
      </c>
      <c r="E23" s="99" t="s">
        <v>34</v>
      </c>
      <c r="F23" s="94">
        <v>0.18</v>
      </c>
      <c r="G23" s="13">
        <f t="shared" si="0"/>
        <v>-0.61111111111111105</v>
      </c>
      <c r="H23" s="95">
        <v>7.0000000000000007E-2</v>
      </c>
      <c r="I23" s="55" t="s">
        <v>19</v>
      </c>
    </row>
    <row r="24" spans="1:9" ht="13.5" thickBot="1">
      <c r="A24" s="47">
        <v>16</v>
      </c>
      <c r="B24" s="108" t="s">
        <v>82</v>
      </c>
      <c r="C24" s="87" t="s">
        <v>33</v>
      </c>
      <c r="D24" s="90">
        <v>48</v>
      </c>
      <c r="E24" s="99" t="s">
        <v>135</v>
      </c>
      <c r="F24" s="94">
        <v>1942.58</v>
      </c>
      <c r="G24" s="13">
        <f t="shared" si="0"/>
        <v>-5.6625724551784273E-5</v>
      </c>
      <c r="H24" s="95">
        <v>1942.47</v>
      </c>
      <c r="I24" s="55" t="s">
        <v>125</v>
      </c>
    </row>
    <row r="25" spans="1:9" ht="13.5" thickBot="1">
      <c r="A25" s="47">
        <v>17</v>
      </c>
      <c r="B25" s="108" t="s">
        <v>83</v>
      </c>
      <c r="C25" s="88" t="s">
        <v>30</v>
      </c>
      <c r="D25" s="90">
        <v>780</v>
      </c>
      <c r="E25" s="100" t="s">
        <v>37</v>
      </c>
      <c r="F25" s="94">
        <v>185.59</v>
      </c>
      <c r="G25" s="13">
        <f t="shared" si="0"/>
        <v>-5.3882213481237784E-5</v>
      </c>
      <c r="H25" s="96">
        <v>185.58</v>
      </c>
      <c r="I25" s="55" t="s">
        <v>38</v>
      </c>
    </row>
    <row r="26" spans="1:9" ht="13.5" thickBot="1">
      <c r="A26" s="47">
        <v>18</v>
      </c>
      <c r="B26" s="108" t="s">
        <v>84</v>
      </c>
      <c r="C26" s="88" t="s">
        <v>116</v>
      </c>
      <c r="D26" s="90">
        <v>360</v>
      </c>
      <c r="E26" s="99" t="s">
        <v>37</v>
      </c>
      <c r="F26" s="94">
        <v>59.82</v>
      </c>
      <c r="G26" s="13">
        <f t="shared" si="0"/>
        <v>0</v>
      </c>
      <c r="H26" s="95">
        <v>59.82</v>
      </c>
      <c r="I26" s="55" t="s">
        <v>38</v>
      </c>
    </row>
    <row r="27" spans="1:9" ht="13.5" thickBot="1">
      <c r="A27" s="47">
        <v>19</v>
      </c>
      <c r="B27" s="109" t="s">
        <v>85</v>
      </c>
      <c r="C27" s="89" t="s">
        <v>30</v>
      </c>
      <c r="D27" s="91" t="s">
        <v>119</v>
      </c>
      <c r="E27" s="99" t="s">
        <v>136</v>
      </c>
      <c r="F27" s="94">
        <v>26.78</v>
      </c>
      <c r="G27" s="13">
        <f t="shared" si="0"/>
        <v>-0.17064973861090371</v>
      </c>
      <c r="H27" s="95">
        <v>22.21</v>
      </c>
      <c r="I27" s="55" t="s">
        <v>39</v>
      </c>
    </row>
    <row r="28" spans="1:9" ht="13.5" thickBot="1">
      <c r="A28" s="47">
        <v>20</v>
      </c>
      <c r="B28" s="107" t="s">
        <v>86</v>
      </c>
      <c r="C28" s="88" t="s">
        <v>30</v>
      </c>
      <c r="D28" s="90">
        <v>72</v>
      </c>
      <c r="E28" s="99" t="s">
        <v>136</v>
      </c>
      <c r="F28" s="94">
        <v>52.89</v>
      </c>
      <c r="G28" s="13">
        <f t="shared" si="0"/>
        <v>0</v>
      </c>
      <c r="H28" s="95">
        <v>52.89</v>
      </c>
      <c r="I28" s="55" t="s">
        <v>39</v>
      </c>
    </row>
    <row r="29" spans="1:9" ht="13.5" thickBot="1">
      <c r="A29" s="47">
        <v>21</v>
      </c>
      <c r="B29" s="108" t="s">
        <v>87</v>
      </c>
      <c r="C29" s="87" t="s">
        <v>116</v>
      </c>
      <c r="D29" s="90">
        <v>180</v>
      </c>
      <c r="E29" s="99" t="s">
        <v>137</v>
      </c>
      <c r="F29" s="119">
        <v>21</v>
      </c>
      <c r="G29" s="13">
        <f t="shared" si="0"/>
        <v>5.7142857142857828E-3</v>
      </c>
      <c r="H29" s="141">
        <v>21.12</v>
      </c>
      <c r="I29" s="55" t="s">
        <v>39</v>
      </c>
    </row>
    <row r="30" spans="1:9" ht="23.25" thickBot="1">
      <c r="A30" s="47">
        <v>22</v>
      </c>
      <c r="B30" s="108" t="s">
        <v>88</v>
      </c>
      <c r="C30" s="88" t="s">
        <v>116</v>
      </c>
      <c r="D30" s="90">
        <v>480</v>
      </c>
      <c r="E30" s="99" t="s">
        <v>137</v>
      </c>
      <c r="F30" s="94">
        <v>24.79</v>
      </c>
      <c r="G30" s="13">
        <f t="shared" si="0"/>
        <v>-4.0338846308984877E-4</v>
      </c>
      <c r="H30" s="95">
        <v>24.78</v>
      </c>
      <c r="I30" s="55" t="s">
        <v>39</v>
      </c>
    </row>
    <row r="31" spans="1:9" ht="13.5" thickBot="1">
      <c r="A31" s="47">
        <v>23</v>
      </c>
      <c r="B31" s="108" t="s">
        <v>89</v>
      </c>
      <c r="C31" s="87" t="s">
        <v>30</v>
      </c>
      <c r="D31" s="90">
        <v>24</v>
      </c>
      <c r="E31" s="99" t="s">
        <v>136</v>
      </c>
      <c r="F31" s="94">
        <v>14.44</v>
      </c>
      <c r="G31" s="13">
        <f t="shared" si="0"/>
        <v>-0.18421052631578949</v>
      </c>
      <c r="H31" s="95">
        <v>11.78</v>
      </c>
      <c r="I31" s="55" t="s">
        <v>39</v>
      </c>
    </row>
    <row r="32" spans="1:9" ht="13.5" thickBot="1">
      <c r="A32" s="47">
        <v>24</v>
      </c>
      <c r="B32" s="108" t="s">
        <v>90</v>
      </c>
      <c r="C32" s="87" t="s">
        <v>117</v>
      </c>
      <c r="D32" s="90">
        <v>24</v>
      </c>
      <c r="E32" s="105" t="s">
        <v>36</v>
      </c>
      <c r="F32" s="106">
        <v>4.8</v>
      </c>
      <c r="G32" s="13">
        <f t="shared" si="0"/>
        <v>-2.0833333333333259E-3</v>
      </c>
      <c r="H32" s="95">
        <v>4.79</v>
      </c>
      <c r="I32" s="55" t="s">
        <v>124</v>
      </c>
    </row>
    <row r="33" spans="1:9" ht="13.5" thickBot="1">
      <c r="A33" s="47">
        <v>25</v>
      </c>
      <c r="B33" s="108" t="s">
        <v>91</v>
      </c>
      <c r="C33" s="87" t="s">
        <v>31</v>
      </c>
      <c r="D33" s="114">
        <v>2880</v>
      </c>
      <c r="E33" s="105" t="s">
        <v>138</v>
      </c>
      <c r="F33" s="106">
        <v>5.05</v>
      </c>
      <c r="G33" s="13">
        <f t="shared" si="0"/>
        <v>-0.76237623762376239</v>
      </c>
      <c r="H33" s="95">
        <v>1.2</v>
      </c>
      <c r="I33" s="55" t="s">
        <v>123</v>
      </c>
    </row>
    <row r="34" spans="1:9" ht="13.5" thickBot="1">
      <c r="A34" s="47">
        <v>26</v>
      </c>
      <c r="B34" s="108" t="s">
        <v>92</v>
      </c>
      <c r="C34" s="87" t="s">
        <v>30</v>
      </c>
      <c r="D34" s="90">
        <v>420</v>
      </c>
      <c r="E34" s="105" t="s">
        <v>35</v>
      </c>
      <c r="F34" s="106">
        <v>16.920000000000002</v>
      </c>
      <c r="G34" s="13">
        <f t="shared" si="0"/>
        <v>-0.39539007092198586</v>
      </c>
      <c r="H34" s="95">
        <v>10.23</v>
      </c>
      <c r="I34" s="55" t="s">
        <v>124</v>
      </c>
    </row>
    <row r="35" spans="1:9" ht="13.5" thickBot="1">
      <c r="A35" s="47">
        <v>27</v>
      </c>
      <c r="B35" s="108" t="s">
        <v>93</v>
      </c>
      <c r="C35" s="87" t="s">
        <v>31</v>
      </c>
      <c r="D35" s="90">
        <v>960</v>
      </c>
      <c r="E35" s="105" t="s">
        <v>139</v>
      </c>
      <c r="F35" s="106">
        <v>5.85</v>
      </c>
      <c r="G35" s="13">
        <f t="shared" si="0"/>
        <v>-0.20170940170940166</v>
      </c>
      <c r="H35" s="95">
        <v>4.67</v>
      </c>
      <c r="I35" s="55" t="s">
        <v>25</v>
      </c>
    </row>
    <row r="36" spans="1:9" ht="13.5" thickBot="1">
      <c r="A36" s="47">
        <v>28</v>
      </c>
      <c r="B36" s="108" t="s">
        <v>94</v>
      </c>
      <c r="C36" s="87" t="s">
        <v>31</v>
      </c>
      <c r="D36" s="114">
        <v>29040</v>
      </c>
      <c r="E36" s="105" t="s">
        <v>34</v>
      </c>
      <c r="F36" s="106">
        <v>3.54</v>
      </c>
      <c r="G36" s="13">
        <f t="shared" si="0"/>
        <v>-0.88700564971751417</v>
      </c>
      <c r="H36" s="95">
        <v>0.4</v>
      </c>
      <c r="I36" s="55" t="s">
        <v>19</v>
      </c>
    </row>
    <row r="37" spans="1:9" ht="13.5" thickBot="1">
      <c r="A37" s="47">
        <v>29</v>
      </c>
      <c r="B37" s="108" t="s">
        <v>95</v>
      </c>
      <c r="C37" s="87" t="s">
        <v>31</v>
      </c>
      <c r="D37" s="114">
        <v>1920</v>
      </c>
      <c r="E37" s="105" t="s">
        <v>34</v>
      </c>
      <c r="F37" s="106">
        <v>0.41</v>
      </c>
      <c r="G37" s="13">
        <f t="shared" si="0"/>
        <v>-0.26829268292682928</v>
      </c>
      <c r="H37" s="95">
        <v>0.3</v>
      </c>
      <c r="I37" s="55" t="s">
        <v>19</v>
      </c>
    </row>
    <row r="38" spans="1:9" ht="13.5" thickBot="1">
      <c r="A38" s="47">
        <v>30</v>
      </c>
      <c r="B38" s="108" t="s">
        <v>96</v>
      </c>
      <c r="C38" s="87" t="s">
        <v>31</v>
      </c>
      <c r="D38" s="90">
        <v>960</v>
      </c>
      <c r="E38" s="105" t="s">
        <v>138</v>
      </c>
      <c r="F38" s="106">
        <v>1.79</v>
      </c>
      <c r="G38" s="13">
        <f t="shared" si="0"/>
        <v>-0.12849162011173187</v>
      </c>
      <c r="H38" s="95">
        <v>1.56</v>
      </c>
      <c r="I38" s="55" t="s">
        <v>121</v>
      </c>
    </row>
    <row r="39" spans="1:9" ht="23.25" thickBot="1">
      <c r="A39" s="47">
        <v>31</v>
      </c>
      <c r="B39" s="108" t="s">
        <v>97</v>
      </c>
      <c r="C39" s="87" t="s">
        <v>115</v>
      </c>
      <c r="D39" s="90">
        <v>180</v>
      </c>
      <c r="E39" s="105" t="s">
        <v>140</v>
      </c>
      <c r="F39" s="106">
        <v>267</v>
      </c>
      <c r="G39" s="13">
        <f t="shared" si="0"/>
        <v>-0.54558052434456927</v>
      </c>
      <c r="H39" s="95">
        <v>121.33</v>
      </c>
      <c r="I39" s="55" t="s">
        <v>122</v>
      </c>
    </row>
    <row r="40" spans="1:9" ht="23.25" thickBot="1">
      <c r="A40" s="47">
        <v>32</v>
      </c>
      <c r="B40" s="108" t="s">
        <v>98</v>
      </c>
      <c r="C40" s="87" t="s">
        <v>115</v>
      </c>
      <c r="D40" s="90">
        <v>24</v>
      </c>
      <c r="E40" s="105" t="s">
        <v>140</v>
      </c>
      <c r="F40" s="106">
        <v>832.11</v>
      </c>
      <c r="G40" s="13">
        <f t="shared" si="0"/>
        <v>-0.69204792635589052</v>
      </c>
      <c r="H40" s="95">
        <v>256.25</v>
      </c>
      <c r="I40" s="55" t="s">
        <v>122</v>
      </c>
    </row>
    <row r="41" spans="1:9" ht="13.5" thickBot="1">
      <c r="A41" s="47">
        <v>33</v>
      </c>
      <c r="B41" s="110" t="s">
        <v>99</v>
      </c>
      <c r="C41" s="111" t="s">
        <v>31</v>
      </c>
      <c r="D41" s="114">
        <v>3360</v>
      </c>
      <c r="E41" s="105" t="s">
        <v>141</v>
      </c>
      <c r="F41" s="106">
        <v>1.33</v>
      </c>
      <c r="G41" s="13">
        <f t="shared" si="0"/>
        <v>0</v>
      </c>
      <c r="H41" s="95">
        <v>1.33</v>
      </c>
      <c r="I41" s="55" t="s">
        <v>19</v>
      </c>
    </row>
    <row r="42" spans="1:9" ht="23.25" thickBot="1">
      <c r="A42" s="47">
        <v>34</v>
      </c>
      <c r="B42" s="110" t="s">
        <v>100</v>
      </c>
      <c r="C42" s="113" t="s">
        <v>31</v>
      </c>
      <c r="D42" s="114">
        <v>1920</v>
      </c>
      <c r="E42" s="105" t="s">
        <v>133</v>
      </c>
      <c r="F42" s="106">
        <v>3.49</v>
      </c>
      <c r="G42" s="13">
        <f t="shared" si="0"/>
        <v>0</v>
      </c>
      <c r="H42" s="95">
        <v>3.49</v>
      </c>
      <c r="I42" s="55" t="s">
        <v>120</v>
      </c>
    </row>
    <row r="43" spans="1:9" ht="23.25" thickBot="1">
      <c r="A43" s="47">
        <v>35</v>
      </c>
      <c r="B43" s="110" t="s">
        <v>101</v>
      </c>
      <c r="C43" s="112" t="s">
        <v>31</v>
      </c>
      <c r="D43" s="114">
        <v>1920</v>
      </c>
      <c r="E43" s="105" t="s">
        <v>133</v>
      </c>
      <c r="F43" s="106">
        <v>3.32</v>
      </c>
      <c r="G43" s="13">
        <f t="shared" si="0"/>
        <v>0</v>
      </c>
      <c r="H43" s="95">
        <v>3.32</v>
      </c>
      <c r="I43" s="55" t="s">
        <v>120</v>
      </c>
    </row>
    <row r="44" spans="1:9" ht="13.5" thickBot="1">
      <c r="A44" s="47">
        <v>36</v>
      </c>
      <c r="B44" s="108" t="s">
        <v>102</v>
      </c>
      <c r="C44" s="87" t="s">
        <v>31</v>
      </c>
      <c r="D44" s="114">
        <v>8400</v>
      </c>
      <c r="E44" s="105" t="s">
        <v>34</v>
      </c>
      <c r="F44" s="106">
        <v>0.43</v>
      </c>
      <c r="G44" s="13">
        <f t="shared" si="0"/>
        <v>-4.6511627906976827E-2</v>
      </c>
      <c r="H44" s="95">
        <v>0.41</v>
      </c>
      <c r="I44" s="55" t="s">
        <v>19</v>
      </c>
    </row>
    <row r="45" spans="1:9" ht="13.5" thickBot="1">
      <c r="A45" s="47">
        <v>37</v>
      </c>
      <c r="B45" s="108" t="s">
        <v>103</v>
      </c>
      <c r="C45" s="87" t="s">
        <v>31</v>
      </c>
      <c r="D45" s="90">
        <v>480</v>
      </c>
      <c r="E45" s="105" t="s">
        <v>132</v>
      </c>
      <c r="F45" s="106">
        <v>0.17</v>
      </c>
      <c r="G45" s="13">
        <f t="shared" si="0"/>
        <v>0</v>
      </c>
      <c r="H45" s="95">
        <v>0.17</v>
      </c>
      <c r="I45" s="55" t="s">
        <v>124</v>
      </c>
    </row>
    <row r="46" spans="1:9" ht="13.5" thickBot="1">
      <c r="A46" s="47">
        <v>38</v>
      </c>
      <c r="B46" s="108" t="s">
        <v>104</v>
      </c>
      <c r="C46" s="87" t="s">
        <v>31</v>
      </c>
      <c r="D46" s="90">
        <v>960</v>
      </c>
      <c r="E46" s="105" t="s">
        <v>132</v>
      </c>
      <c r="F46" s="106">
        <v>0.12</v>
      </c>
      <c r="G46" s="13">
        <f t="shared" si="0"/>
        <v>0</v>
      </c>
      <c r="H46" s="95">
        <v>0.12</v>
      </c>
      <c r="I46" s="55" t="s">
        <v>124</v>
      </c>
    </row>
    <row r="47" spans="1:9" ht="13.5" thickBot="1">
      <c r="A47" s="47">
        <v>39</v>
      </c>
      <c r="B47" s="108" t="s">
        <v>105</v>
      </c>
      <c r="C47" s="87" t="s">
        <v>118</v>
      </c>
      <c r="D47" s="114">
        <v>3120</v>
      </c>
      <c r="E47" s="105" t="s">
        <v>142</v>
      </c>
      <c r="F47" s="106">
        <v>3.91</v>
      </c>
      <c r="G47" s="13">
        <f t="shared" si="0"/>
        <v>-0.31457800511508949</v>
      </c>
      <c r="H47" s="95">
        <v>2.68</v>
      </c>
      <c r="I47" s="55" t="s">
        <v>123</v>
      </c>
    </row>
    <row r="48" spans="1:9" ht="13.5" thickBot="1">
      <c r="A48" s="47">
        <v>40</v>
      </c>
      <c r="B48" s="108" t="s">
        <v>106</v>
      </c>
      <c r="C48" s="87" t="s">
        <v>31</v>
      </c>
      <c r="D48" s="90">
        <v>960</v>
      </c>
      <c r="E48" s="105" t="s">
        <v>143</v>
      </c>
      <c r="F48" s="106">
        <v>125.18</v>
      </c>
      <c r="G48" s="13">
        <f t="shared" si="0"/>
        <v>-7.9884965649479334E-5</v>
      </c>
      <c r="H48" s="95">
        <v>125.17</v>
      </c>
      <c r="I48" s="55" t="s">
        <v>38</v>
      </c>
    </row>
    <row r="49" spans="1:9" ht="23.25" thickBot="1">
      <c r="A49" s="47">
        <v>41</v>
      </c>
      <c r="B49" s="108" t="s">
        <v>107</v>
      </c>
      <c r="C49" s="87" t="s">
        <v>31</v>
      </c>
      <c r="D49" s="114">
        <v>2400</v>
      </c>
      <c r="E49" s="105" t="s">
        <v>134</v>
      </c>
      <c r="F49" s="106">
        <v>1.03</v>
      </c>
      <c r="G49" s="13">
        <f t="shared" si="0"/>
        <v>0</v>
      </c>
      <c r="H49" s="95">
        <v>1.03</v>
      </c>
      <c r="I49" s="55" t="s">
        <v>124</v>
      </c>
    </row>
    <row r="50" spans="1:9" ht="23.25" thickBot="1">
      <c r="A50" s="47">
        <v>42</v>
      </c>
      <c r="B50" s="108" t="s">
        <v>108</v>
      </c>
      <c r="C50" s="87" t="s">
        <v>31</v>
      </c>
      <c r="D50" s="139">
        <v>4080</v>
      </c>
      <c r="E50" s="43" t="s">
        <v>134</v>
      </c>
      <c r="F50" s="106">
        <v>0.62</v>
      </c>
      <c r="G50" s="13">
        <f t="shared" si="0"/>
        <v>0</v>
      </c>
      <c r="H50" s="95">
        <v>0.62</v>
      </c>
      <c r="I50" s="55" t="s">
        <v>124</v>
      </c>
    </row>
    <row r="51" spans="1:9" ht="13.5" thickBot="1">
      <c r="A51" s="47">
        <v>43</v>
      </c>
      <c r="B51" s="108" t="s">
        <v>109</v>
      </c>
      <c r="C51" s="87" t="s">
        <v>31</v>
      </c>
      <c r="D51" s="139">
        <v>1440</v>
      </c>
      <c r="E51" s="43" t="s">
        <v>144</v>
      </c>
      <c r="F51" s="94">
        <v>0.83</v>
      </c>
      <c r="G51" s="13">
        <f t="shared" si="0"/>
        <v>-0.31325301204819278</v>
      </c>
      <c r="H51" s="95">
        <v>0.56999999999999995</v>
      </c>
      <c r="I51" s="55" t="s">
        <v>124</v>
      </c>
    </row>
    <row r="52" spans="1:9">
      <c r="A52" s="122">
        <v>44</v>
      </c>
      <c r="B52" s="123" t="s">
        <v>110</v>
      </c>
      <c r="C52" s="124" t="s">
        <v>31</v>
      </c>
      <c r="D52" s="125">
        <v>8160</v>
      </c>
      <c r="E52" s="105" t="s">
        <v>145</v>
      </c>
      <c r="F52" s="106">
        <v>1.1299999999999999</v>
      </c>
      <c r="G52" s="126">
        <f t="shared" si="0"/>
        <v>-0.78761061946902655</v>
      </c>
      <c r="H52" s="127">
        <v>0.24</v>
      </c>
      <c r="I52" s="128" t="s">
        <v>25</v>
      </c>
    </row>
    <row r="53" spans="1:9">
      <c r="A53" s="43">
        <v>45</v>
      </c>
      <c r="B53" s="136" t="s">
        <v>185</v>
      </c>
      <c r="C53" s="137" t="s">
        <v>31</v>
      </c>
      <c r="D53" s="138">
        <v>480</v>
      </c>
      <c r="E53" s="43" t="s">
        <v>133</v>
      </c>
      <c r="F53" s="133">
        <v>2.2000000000000002</v>
      </c>
      <c r="G53" s="13">
        <f t="shared" si="0"/>
        <v>0</v>
      </c>
      <c r="H53" s="134">
        <v>2.2000000000000002</v>
      </c>
      <c r="I53" s="135" t="s">
        <v>120</v>
      </c>
    </row>
    <row r="54" spans="1:9" ht="13.5" thickBot="1">
      <c r="A54" s="129">
        <v>46</v>
      </c>
      <c r="B54" s="108" t="s">
        <v>111</v>
      </c>
      <c r="C54" s="87" t="s">
        <v>31</v>
      </c>
      <c r="D54" s="140">
        <v>480</v>
      </c>
      <c r="E54" s="43" t="s">
        <v>35</v>
      </c>
      <c r="F54" s="94">
        <v>1.89</v>
      </c>
      <c r="G54" s="130">
        <f t="shared" si="0"/>
        <v>-0.21164021164021163</v>
      </c>
      <c r="H54" s="131">
        <v>1.49</v>
      </c>
      <c r="I54" s="132" t="s">
        <v>124</v>
      </c>
    </row>
    <row r="55" spans="1:9" ht="13.5" thickBot="1">
      <c r="A55" s="47">
        <v>47</v>
      </c>
      <c r="B55" s="108" t="s">
        <v>112</v>
      </c>
      <c r="C55" s="87" t="s">
        <v>31</v>
      </c>
      <c r="D55" s="139">
        <v>3360</v>
      </c>
      <c r="E55" s="43" t="s">
        <v>146</v>
      </c>
      <c r="F55" s="94">
        <v>1.26</v>
      </c>
      <c r="G55" s="13">
        <f t="shared" si="0"/>
        <v>0</v>
      </c>
      <c r="H55" s="95">
        <v>1.26</v>
      </c>
      <c r="I55" s="55" t="s">
        <v>124</v>
      </c>
    </row>
    <row r="56" spans="1:9" ht="13.5" thickBot="1">
      <c r="A56" s="47">
        <v>48</v>
      </c>
      <c r="B56" s="108" t="s">
        <v>113</v>
      </c>
      <c r="C56" s="87" t="s">
        <v>31</v>
      </c>
      <c r="D56" s="114">
        <v>9840</v>
      </c>
      <c r="E56" s="103" t="s">
        <v>147</v>
      </c>
      <c r="F56" s="104">
        <v>1.58</v>
      </c>
      <c r="G56" s="13">
        <f t="shared" si="0"/>
        <v>-0.620253164556962</v>
      </c>
      <c r="H56" s="95">
        <v>0.6</v>
      </c>
      <c r="I56" s="55" t="s">
        <v>38</v>
      </c>
    </row>
    <row r="60" spans="1:9">
      <c r="A60" s="10" t="s">
        <v>13</v>
      </c>
      <c r="B60" s="31" t="s">
        <v>14</v>
      </c>
      <c r="F60" s="159" t="s">
        <v>15</v>
      </c>
      <c r="G60" s="159"/>
      <c r="H60" s="159"/>
      <c r="I60" s="159"/>
    </row>
    <row r="61" spans="1:9">
      <c r="A61" s="15" t="s">
        <v>16</v>
      </c>
      <c r="B61" s="51" t="s">
        <v>17</v>
      </c>
      <c r="F61" s="154" t="s">
        <v>18</v>
      </c>
      <c r="G61" s="154"/>
      <c r="H61" s="154"/>
      <c r="I61" s="154"/>
    </row>
    <row r="62" spans="1:9">
      <c r="B62" s="57"/>
      <c r="F62" s="57"/>
      <c r="G62" s="57"/>
      <c r="H62" s="57"/>
      <c r="I62" s="57"/>
    </row>
    <row r="63" spans="1:9">
      <c r="B63" s="51"/>
      <c r="F63" s="51"/>
      <c r="G63" s="51"/>
      <c r="H63" s="51"/>
      <c r="I63" s="51"/>
    </row>
    <row r="65" spans="1:9" s="30" customFormat="1" ht="22.5" customHeight="1">
      <c r="A65" s="43" t="s">
        <v>11</v>
      </c>
      <c r="B65" s="160" t="s">
        <v>12</v>
      </c>
      <c r="C65" s="161"/>
      <c r="D65" s="31"/>
      <c r="E65" s="80" t="s">
        <v>20</v>
      </c>
      <c r="F65" s="156" t="s">
        <v>12</v>
      </c>
      <c r="G65" s="157"/>
      <c r="H65" s="157"/>
      <c r="I65" s="158"/>
    </row>
    <row r="66" spans="1:9" s="48" customFormat="1">
      <c r="A66" s="58">
        <v>1</v>
      </c>
      <c r="B66" s="32" t="s">
        <v>39</v>
      </c>
      <c r="C66" s="59"/>
      <c r="D66" s="31"/>
      <c r="E66" s="81">
        <v>2</v>
      </c>
      <c r="F66" s="115" t="s">
        <v>148</v>
      </c>
      <c r="G66" s="116"/>
      <c r="H66" s="116"/>
      <c r="I66" s="69"/>
    </row>
    <row r="67" spans="1:9" s="49" customFormat="1">
      <c r="A67" s="58"/>
      <c r="B67" s="92" t="s">
        <v>40</v>
      </c>
      <c r="C67" s="60"/>
      <c r="D67" s="31"/>
      <c r="E67" s="58"/>
      <c r="F67" s="117" t="s">
        <v>149</v>
      </c>
      <c r="G67" s="33"/>
      <c r="H67" s="33"/>
      <c r="I67" s="65"/>
    </row>
    <row r="68" spans="1:9" s="50" customFormat="1">
      <c r="A68" s="58"/>
      <c r="B68" s="92" t="s">
        <v>41</v>
      </c>
      <c r="C68" s="60"/>
      <c r="D68" s="31"/>
      <c r="E68" s="58"/>
      <c r="F68" s="117" t="s">
        <v>150</v>
      </c>
      <c r="G68" s="33"/>
      <c r="H68" s="33"/>
      <c r="I68" s="65"/>
    </row>
    <row r="69" spans="1:9" s="50" customFormat="1">
      <c r="A69" s="58"/>
      <c r="B69" s="92" t="s">
        <v>42</v>
      </c>
      <c r="C69" s="60"/>
      <c r="D69" s="31"/>
      <c r="E69" s="58"/>
      <c r="F69" s="117" t="s">
        <v>159</v>
      </c>
      <c r="G69" s="23"/>
      <c r="H69" s="29"/>
      <c r="I69" s="65"/>
    </row>
    <row r="70" spans="1:9" s="50" customFormat="1">
      <c r="A70" s="58"/>
      <c r="B70" s="53"/>
      <c r="C70" s="60"/>
      <c r="D70" s="31"/>
      <c r="E70" s="58"/>
      <c r="F70" s="117"/>
      <c r="G70" s="23"/>
      <c r="H70" s="29"/>
      <c r="I70" s="65"/>
    </row>
    <row r="71" spans="1:9" s="50" customFormat="1">
      <c r="A71" s="61"/>
      <c r="B71" s="24" t="s">
        <v>43</v>
      </c>
      <c r="C71" s="62"/>
      <c r="D71" s="31"/>
      <c r="E71" s="58"/>
      <c r="F71" s="70" t="s">
        <v>151</v>
      </c>
      <c r="G71" s="23"/>
      <c r="H71" s="29"/>
      <c r="I71" s="65"/>
    </row>
    <row r="72" spans="1:9" s="50" customFormat="1">
      <c r="A72" s="68"/>
      <c r="B72" s="63" t="s">
        <v>44</v>
      </c>
      <c r="C72" s="64"/>
      <c r="D72" s="31"/>
      <c r="E72" s="68"/>
      <c r="F72" s="71" t="s">
        <v>152</v>
      </c>
      <c r="G72" s="66"/>
      <c r="H72" s="67"/>
      <c r="I72" s="72"/>
    </row>
    <row r="73" spans="1:9" s="49" customFormat="1">
      <c r="A73" s="10"/>
      <c r="B73" s="25"/>
      <c r="C73" s="10"/>
      <c r="D73" s="31"/>
      <c r="E73" s="24"/>
      <c r="F73" s="29"/>
      <c r="G73" s="4"/>
      <c r="H73" s="29"/>
      <c r="I73" s="12"/>
    </row>
    <row r="74" spans="1:9" s="49" customFormat="1">
      <c r="A74" s="10"/>
      <c r="B74" s="25"/>
      <c r="C74" s="10"/>
      <c r="D74" s="31"/>
      <c r="E74" s="24"/>
      <c r="F74" s="29"/>
      <c r="G74" s="4"/>
      <c r="H74" s="29"/>
      <c r="I74" s="12"/>
    </row>
    <row r="75" spans="1:9" s="49" customFormat="1">
      <c r="A75" s="10"/>
      <c r="B75" s="25"/>
      <c r="C75" s="10"/>
      <c r="D75" s="31"/>
      <c r="E75" s="24"/>
      <c r="F75" s="29"/>
      <c r="G75" s="4"/>
      <c r="H75" s="29"/>
      <c r="I75" s="12"/>
    </row>
    <row r="76" spans="1:9" s="49" customFormat="1">
      <c r="A76" s="10"/>
      <c r="B76" s="25"/>
      <c r="C76" s="10"/>
      <c r="D76" s="10"/>
      <c r="E76" s="10"/>
      <c r="F76" s="29"/>
      <c r="G76" s="23"/>
      <c r="H76" s="29"/>
      <c r="I76" s="12"/>
    </row>
    <row r="77" spans="1:9" s="49" customFormat="1" ht="24.75" customHeight="1">
      <c r="A77" s="76" t="s">
        <v>11</v>
      </c>
      <c r="B77" s="162" t="s">
        <v>12</v>
      </c>
      <c r="C77" s="161"/>
      <c r="D77" s="4"/>
      <c r="E77" s="43" t="s">
        <v>11</v>
      </c>
      <c r="F77" s="163" t="s">
        <v>12</v>
      </c>
      <c r="G77" s="163"/>
      <c r="H77" s="163"/>
      <c r="I77" s="164"/>
    </row>
    <row r="78" spans="1:9" s="49" customFormat="1" ht="13.5" customHeight="1">
      <c r="A78" s="77">
        <v>3</v>
      </c>
      <c r="B78" s="32" t="s">
        <v>153</v>
      </c>
      <c r="C78" s="59"/>
      <c r="D78" s="4"/>
      <c r="E78" s="73">
        <v>4</v>
      </c>
      <c r="F78" s="165" t="s">
        <v>21</v>
      </c>
      <c r="G78" s="166"/>
      <c r="H78" s="166"/>
      <c r="I78" s="75"/>
    </row>
    <row r="79" spans="1:9" s="48" customFormat="1">
      <c r="A79" s="77"/>
      <c r="B79" s="118" t="s">
        <v>154</v>
      </c>
      <c r="C79" s="60"/>
      <c r="D79" s="4"/>
      <c r="E79" s="73"/>
      <c r="F79" s="150" t="s">
        <v>22</v>
      </c>
      <c r="G79" s="151"/>
      <c r="H79" s="151"/>
      <c r="I79" s="65"/>
    </row>
    <row r="80" spans="1:9" s="48" customFormat="1">
      <c r="A80" s="77"/>
      <c r="B80" s="118" t="s">
        <v>155</v>
      </c>
      <c r="C80" s="60"/>
      <c r="D80" s="34"/>
      <c r="E80" s="73"/>
      <c r="F80" s="150" t="s">
        <v>23</v>
      </c>
      <c r="G80" s="151"/>
      <c r="H80" s="151"/>
      <c r="I80" s="65"/>
    </row>
    <row r="81" spans="1:9" s="49" customFormat="1">
      <c r="A81" s="77"/>
      <c r="B81" s="118" t="s">
        <v>156</v>
      </c>
      <c r="C81" s="60"/>
      <c r="D81" s="34"/>
      <c r="E81" s="73"/>
      <c r="F81" s="70" t="s">
        <v>28</v>
      </c>
      <c r="G81" s="24"/>
      <c r="H81" s="24"/>
      <c r="I81" s="65"/>
    </row>
    <row r="82" spans="1:9" s="50" customFormat="1">
      <c r="A82" s="77"/>
      <c r="B82" s="118"/>
      <c r="C82" s="60"/>
      <c r="D82" s="34"/>
      <c r="E82" s="73"/>
      <c r="F82" s="150"/>
      <c r="G82" s="151"/>
      <c r="H82" s="151"/>
      <c r="I82" s="65"/>
    </row>
    <row r="83" spans="1:9" s="50" customFormat="1">
      <c r="A83" s="77"/>
      <c r="B83" s="24" t="s">
        <v>157</v>
      </c>
      <c r="C83" s="62"/>
      <c r="D83" s="34"/>
      <c r="E83" s="70"/>
      <c r="F83" s="150" t="s">
        <v>27</v>
      </c>
      <c r="G83" s="151"/>
      <c r="H83" s="151"/>
      <c r="I83" s="65"/>
    </row>
    <row r="84" spans="1:9" s="50" customFormat="1">
      <c r="A84" s="78"/>
      <c r="B84" s="63" t="s">
        <v>158</v>
      </c>
      <c r="C84" s="64"/>
      <c r="D84" s="34"/>
      <c r="E84" s="74"/>
      <c r="F84" s="152" t="s">
        <v>26</v>
      </c>
      <c r="G84" s="153"/>
      <c r="H84" s="153"/>
      <c r="I84" s="72"/>
    </row>
    <row r="85" spans="1:9" s="50" customFormat="1">
      <c r="A85" s="79"/>
      <c r="B85" s="24"/>
      <c r="C85" s="29"/>
      <c r="D85" s="4"/>
      <c r="E85" s="56"/>
      <c r="F85" s="56"/>
      <c r="G85" s="56"/>
      <c r="H85" s="56"/>
      <c r="I85" s="56"/>
    </row>
    <row r="86" spans="1:9" s="50" customFormat="1">
      <c r="A86" s="20"/>
      <c r="B86" s="24"/>
      <c r="C86" s="24"/>
      <c r="D86" s="24"/>
      <c r="E86" s="25"/>
      <c r="F86" s="29"/>
      <c r="G86" s="23"/>
      <c r="H86" s="29"/>
      <c r="I86" s="21"/>
    </row>
    <row r="87" spans="1:9" s="49" customFormat="1">
      <c r="A87" s="10"/>
      <c r="B87" s="25"/>
      <c r="C87" s="10"/>
      <c r="D87" s="10"/>
      <c r="E87" s="10"/>
      <c r="F87" s="29"/>
      <c r="G87" s="23"/>
      <c r="H87" s="29"/>
      <c r="I87" s="12"/>
    </row>
    <row r="88" spans="1:9" s="49" customFormat="1" ht="25.5" customHeight="1">
      <c r="A88" s="76" t="s">
        <v>11</v>
      </c>
      <c r="B88" s="162" t="s">
        <v>12</v>
      </c>
      <c r="C88" s="161"/>
      <c r="D88" s="10"/>
      <c r="E88" s="43" t="s">
        <v>11</v>
      </c>
      <c r="F88" s="163" t="s">
        <v>12</v>
      </c>
      <c r="G88" s="163"/>
      <c r="H88" s="163"/>
      <c r="I88" s="164"/>
    </row>
    <row r="89" spans="1:9" s="48" customFormat="1">
      <c r="A89" s="58">
        <v>5</v>
      </c>
      <c r="B89" s="115" t="s">
        <v>160</v>
      </c>
      <c r="C89" s="69"/>
      <c r="D89" s="52"/>
      <c r="E89" s="73">
        <v>6</v>
      </c>
      <c r="F89" s="165" t="s">
        <v>45</v>
      </c>
      <c r="G89" s="166"/>
      <c r="H89" s="166"/>
      <c r="I89" s="75"/>
    </row>
    <row r="90" spans="1:9" s="30" customFormat="1">
      <c r="A90" s="120"/>
      <c r="B90" s="117" t="s">
        <v>161</v>
      </c>
      <c r="C90" s="60"/>
      <c r="D90" s="52"/>
      <c r="E90" s="73"/>
      <c r="F90" s="150" t="s">
        <v>46</v>
      </c>
      <c r="G90" s="151"/>
      <c r="H90" s="151"/>
      <c r="I90" s="65"/>
    </row>
    <row r="91" spans="1:9">
      <c r="A91" s="120"/>
      <c r="B91" s="117" t="s">
        <v>162</v>
      </c>
      <c r="C91" s="60"/>
      <c r="E91" s="73"/>
      <c r="F91" s="150" t="s">
        <v>47</v>
      </c>
      <c r="G91" s="151"/>
      <c r="H91" s="151"/>
      <c r="I91" s="65"/>
    </row>
    <row r="92" spans="1:9" s="22" customFormat="1">
      <c r="A92" s="120"/>
      <c r="B92" s="117" t="s">
        <v>163</v>
      </c>
      <c r="C92" s="60"/>
      <c r="D92" s="20"/>
      <c r="E92" s="73"/>
      <c r="F92" s="70" t="s">
        <v>48</v>
      </c>
      <c r="G92" s="24"/>
      <c r="H92" s="24"/>
      <c r="I92" s="65"/>
    </row>
    <row r="93" spans="1:9" s="22" customFormat="1">
      <c r="A93" s="120"/>
      <c r="B93" s="117"/>
      <c r="C93" s="60"/>
      <c r="D93" s="20"/>
      <c r="E93" s="73"/>
      <c r="F93" s="150"/>
      <c r="G93" s="151"/>
      <c r="H93" s="151"/>
      <c r="I93" s="65"/>
    </row>
    <row r="94" spans="1:9" s="22" customFormat="1">
      <c r="A94" s="61"/>
      <c r="B94" s="70" t="s">
        <v>164</v>
      </c>
      <c r="C94" s="62"/>
      <c r="D94" s="20"/>
      <c r="E94" s="70"/>
      <c r="F94" s="150" t="s">
        <v>49</v>
      </c>
      <c r="G94" s="151"/>
      <c r="H94" s="151"/>
      <c r="I94" s="65"/>
    </row>
    <row r="95" spans="1:9" s="22" customFormat="1">
      <c r="A95" s="121"/>
      <c r="B95" s="71" t="s">
        <v>165</v>
      </c>
      <c r="C95" s="64"/>
      <c r="D95" s="20"/>
      <c r="E95" s="74"/>
      <c r="F95" s="152" t="s">
        <v>50</v>
      </c>
      <c r="G95" s="153"/>
      <c r="H95" s="153"/>
      <c r="I95" s="72"/>
    </row>
    <row r="96" spans="1:9" s="22" customFormat="1">
      <c r="A96" s="20"/>
      <c r="B96" s="25"/>
      <c r="C96" s="20"/>
      <c r="D96" s="20"/>
      <c r="E96" s="25"/>
      <c r="F96" s="25"/>
      <c r="G96" s="25"/>
      <c r="H96" s="25"/>
      <c r="I96" s="34"/>
    </row>
    <row r="98" spans="1:9">
      <c r="A98" s="85" t="s">
        <v>11</v>
      </c>
      <c r="B98" s="167" t="s">
        <v>12</v>
      </c>
      <c r="C98" s="168"/>
      <c r="E98" s="43" t="s">
        <v>11</v>
      </c>
      <c r="F98" s="163" t="s">
        <v>12</v>
      </c>
      <c r="G98" s="163"/>
      <c r="H98" s="163"/>
      <c r="I98" s="164"/>
    </row>
    <row r="99" spans="1:9">
      <c r="A99" s="86">
        <v>7</v>
      </c>
      <c r="B99" s="97" t="s">
        <v>51</v>
      </c>
      <c r="C99" s="69"/>
      <c r="E99" s="73">
        <v>8</v>
      </c>
      <c r="F99" s="165" t="s">
        <v>57</v>
      </c>
      <c r="G99" s="166"/>
      <c r="H99" s="166"/>
      <c r="I99" s="75"/>
    </row>
    <row r="100" spans="1:9">
      <c r="A100" s="82"/>
      <c r="B100" s="98" t="s">
        <v>52</v>
      </c>
      <c r="C100" s="60"/>
      <c r="E100" s="73"/>
      <c r="F100" s="150" t="s">
        <v>58</v>
      </c>
      <c r="G100" s="151"/>
      <c r="H100" s="151"/>
      <c r="I100" s="65"/>
    </row>
    <row r="101" spans="1:9">
      <c r="A101" s="82"/>
      <c r="B101" s="98" t="s">
        <v>53</v>
      </c>
      <c r="C101" s="60"/>
      <c r="E101" s="73"/>
      <c r="F101" s="150" t="s">
        <v>59</v>
      </c>
      <c r="G101" s="151"/>
      <c r="H101" s="151"/>
      <c r="I101" s="65"/>
    </row>
    <row r="102" spans="1:9">
      <c r="A102" s="82"/>
      <c r="B102" s="98" t="s">
        <v>54</v>
      </c>
      <c r="C102" s="60"/>
      <c r="E102" s="73"/>
      <c r="F102" s="70" t="s">
        <v>60</v>
      </c>
      <c r="G102" s="24"/>
      <c r="H102" s="24"/>
      <c r="I102" s="65"/>
    </row>
    <row r="103" spans="1:9">
      <c r="A103" s="82"/>
      <c r="B103" s="93"/>
      <c r="C103" s="60"/>
      <c r="E103" s="73"/>
      <c r="F103" s="150"/>
      <c r="G103" s="151"/>
      <c r="H103" s="151"/>
      <c r="I103" s="65"/>
    </row>
    <row r="104" spans="1:9">
      <c r="A104" s="83"/>
      <c r="B104" s="70" t="s">
        <v>55</v>
      </c>
      <c r="C104" s="62"/>
      <c r="E104" s="70"/>
      <c r="F104" s="150" t="s">
        <v>61</v>
      </c>
      <c r="G104" s="151"/>
      <c r="H104" s="151"/>
      <c r="I104" s="65"/>
    </row>
    <row r="105" spans="1:9">
      <c r="A105" s="84"/>
      <c r="B105" s="71" t="s">
        <v>56</v>
      </c>
      <c r="C105" s="64"/>
      <c r="E105" s="74"/>
      <c r="F105" s="152" t="s">
        <v>62</v>
      </c>
      <c r="G105" s="153"/>
      <c r="H105" s="153"/>
      <c r="I105" s="72"/>
    </row>
    <row r="108" spans="1:9">
      <c r="A108" s="85" t="s">
        <v>11</v>
      </c>
      <c r="B108" s="167" t="s">
        <v>12</v>
      </c>
      <c r="C108" s="168"/>
      <c r="E108" s="43" t="s">
        <v>11</v>
      </c>
      <c r="F108" s="163" t="s">
        <v>12</v>
      </c>
      <c r="G108" s="163"/>
      <c r="H108" s="163"/>
      <c r="I108" s="164"/>
    </row>
    <row r="109" spans="1:9">
      <c r="A109" s="86">
        <v>9</v>
      </c>
      <c r="B109" s="115" t="s">
        <v>166</v>
      </c>
      <c r="C109" s="69"/>
      <c r="E109" s="73">
        <v>10</v>
      </c>
      <c r="F109" s="165" t="s">
        <v>172</v>
      </c>
      <c r="G109" s="166"/>
      <c r="H109" s="166"/>
      <c r="I109" s="75"/>
    </row>
    <row r="110" spans="1:9">
      <c r="A110" s="82"/>
      <c r="B110" s="117" t="s">
        <v>167</v>
      </c>
      <c r="C110" s="60"/>
      <c r="E110" s="73"/>
      <c r="F110" s="150" t="s">
        <v>173</v>
      </c>
      <c r="G110" s="151"/>
      <c r="H110" s="151"/>
      <c r="I110" s="65"/>
    </row>
    <row r="111" spans="1:9">
      <c r="A111" s="82"/>
      <c r="B111" s="117" t="s">
        <v>168</v>
      </c>
      <c r="C111" s="60"/>
      <c r="E111" s="73"/>
      <c r="F111" s="150" t="s">
        <v>174</v>
      </c>
      <c r="G111" s="151"/>
      <c r="H111" s="151"/>
      <c r="I111" s="65"/>
    </row>
    <row r="112" spans="1:9">
      <c r="A112" s="82"/>
      <c r="B112" s="117" t="s">
        <v>169</v>
      </c>
      <c r="C112" s="60"/>
      <c r="E112" s="73"/>
      <c r="F112" s="70" t="s">
        <v>175</v>
      </c>
      <c r="G112" s="24"/>
      <c r="H112" s="24"/>
      <c r="I112" s="65"/>
    </row>
    <row r="113" spans="1:9">
      <c r="A113" s="82"/>
      <c r="B113" s="117"/>
      <c r="C113" s="60"/>
      <c r="E113" s="73"/>
      <c r="F113" s="150"/>
      <c r="G113" s="151"/>
      <c r="H113" s="151"/>
      <c r="I113" s="65"/>
    </row>
    <row r="114" spans="1:9">
      <c r="A114" s="83"/>
      <c r="B114" s="70" t="s">
        <v>170</v>
      </c>
      <c r="C114" s="62"/>
      <c r="E114" s="70"/>
      <c r="F114" s="150" t="s">
        <v>176</v>
      </c>
      <c r="G114" s="151"/>
      <c r="H114" s="151"/>
      <c r="I114" s="65"/>
    </row>
    <row r="115" spans="1:9">
      <c r="A115" s="84"/>
      <c r="B115" s="71" t="s">
        <v>171</v>
      </c>
      <c r="C115" s="64"/>
      <c r="E115" s="74"/>
      <c r="F115" s="152" t="s">
        <v>177</v>
      </c>
      <c r="G115" s="153"/>
      <c r="H115" s="153"/>
      <c r="I115" s="72"/>
    </row>
    <row r="118" spans="1:9">
      <c r="A118" s="85" t="s">
        <v>11</v>
      </c>
      <c r="B118" s="167" t="s">
        <v>12</v>
      </c>
      <c r="C118" s="168"/>
      <c r="F118" s="169"/>
      <c r="G118" s="169"/>
      <c r="H118" s="169"/>
      <c r="I118" s="169"/>
    </row>
    <row r="119" spans="1:9">
      <c r="A119" s="86">
        <v>11</v>
      </c>
      <c r="B119" s="115" t="s">
        <v>178</v>
      </c>
      <c r="C119" s="69"/>
      <c r="F119" s="170"/>
      <c r="G119" s="170"/>
      <c r="H119" s="170"/>
      <c r="I119" s="4"/>
    </row>
    <row r="120" spans="1:9">
      <c r="A120" s="82"/>
      <c r="B120" s="117" t="s">
        <v>179</v>
      </c>
      <c r="C120" s="60"/>
      <c r="F120" s="151"/>
      <c r="G120" s="151"/>
      <c r="H120" s="151"/>
      <c r="I120" s="4"/>
    </row>
    <row r="121" spans="1:9">
      <c r="A121" s="82"/>
      <c r="B121" s="117" t="s">
        <v>180</v>
      </c>
      <c r="C121" s="60"/>
      <c r="F121" s="151"/>
      <c r="G121" s="151"/>
      <c r="H121" s="151"/>
      <c r="I121" s="4"/>
    </row>
    <row r="122" spans="1:9">
      <c r="A122" s="82"/>
      <c r="B122" s="117" t="s">
        <v>181</v>
      </c>
      <c r="C122" s="60"/>
      <c r="F122" s="24"/>
      <c r="G122" s="24"/>
      <c r="H122" s="24"/>
      <c r="I122" s="4"/>
    </row>
    <row r="123" spans="1:9">
      <c r="A123" s="82"/>
      <c r="B123" s="117"/>
      <c r="C123" s="60"/>
      <c r="F123" s="151"/>
      <c r="G123" s="151"/>
      <c r="H123" s="151"/>
      <c r="I123" s="4"/>
    </row>
    <row r="124" spans="1:9">
      <c r="A124" s="83"/>
      <c r="B124" s="70" t="s">
        <v>182</v>
      </c>
      <c r="C124" s="62"/>
      <c r="E124" s="24"/>
      <c r="F124" s="151"/>
      <c r="G124" s="151"/>
      <c r="H124" s="151"/>
      <c r="I124" s="4"/>
    </row>
    <row r="125" spans="1:9">
      <c r="A125" s="84"/>
      <c r="B125" s="71" t="s">
        <v>183</v>
      </c>
      <c r="C125" s="64"/>
      <c r="F125" s="151"/>
      <c r="G125" s="151"/>
      <c r="H125" s="151"/>
      <c r="I125" s="4"/>
    </row>
  </sheetData>
  <sheetProtection formatCells="0" formatColumns="0" formatRows="0" insertColumns="0" insertRows="0" insertHyperlinks="0" deleteColumns="0" deleteRows="0" sort="0" autoFilter="0" pivotTables="0"/>
  <autoFilter ref="A8:I56">
    <filterColumn colId="8"/>
  </autoFilter>
  <mergeCells count="47">
    <mergeCell ref="F125:H125"/>
    <mergeCell ref="F119:H119"/>
    <mergeCell ref="F120:H120"/>
    <mergeCell ref="F121:H121"/>
    <mergeCell ref="F123:H123"/>
    <mergeCell ref="F124:H124"/>
    <mergeCell ref="F111:H111"/>
    <mergeCell ref="F113:H113"/>
    <mergeCell ref="F114:H114"/>
    <mergeCell ref="F115:H115"/>
    <mergeCell ref="B118:C118"/>
    <mergeCell ref="F118:I118"/>
    <mergeCell ref="B108:C108"/>
    <mergeCell ref="F108:I108"/>
    <mergeCell ref="F109:H109"/>
    <mergeCell ref="F110:H110"/>
    <mergeCell ref="F77:I77"/>
    <mergeCell ref="B77:C77"/>
    <mergeCell ref="F95:H95"/>
    <mergeCell ref="B98:C98"/>
    <mergeCell ref="F98:I98"/>
    <mergeCell ref="F99:H99"/>
    <mergeCell ref="F89:H89"/>
    <mergeCell ref="F90:H90"/>
    <mergeCell ref="F91:H91"/>
    <mergeCell ref="F93:H93"/>
    <mergeCell ref="F94:H94"/>
    <mergeCell ref="F100:H100"/>
    <mergeCell ref="B88:C88"/>
    <mergeCell ref="F88:I88"/>
    <mergeCell ref="F78:H78"/>
    <mergeCell ref="F79:H79"/>
    <mergeCell ref="F80:H80"/>
    <mergeCell ref="F82:H82"/>
    <mergeCell ref="F83:H83"/>
    <mergeCell ref="F84:H84"/>
    <mergeCell ref="A1:I1"/>
    <mergeCell ref="A2:I2"/>
    <mergeCell ref="A3:I3"/>
    <mergeCell ref="F65:I65"/>
    <mergeCell ref="F60:I60"/>
    <mergeCell ref="B65:C65"/>
    <mergeCell ref="F101:H101"/>
    <mergeCell ref="F103:H103"/>
    <mergeCell ref="F104:H104"/>
    <mergeCell ref="F105:H105"/>
    <mergeCell ref="F61:I61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70" fitToHeight="50" orientation="landscape" r:id="rId1"/>
  <headerFooter alignWithMargins="0"/>
  <rowBreaks count="1" manualBreakCount="1">
    <brk id="84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2"/>
  <sheetViews>
    <sheetView tabSelected="1" topLeftCell="A48" workbookViewId="0">
      <selection activeCell="H52" sqref="H52"/>
    </sheetView>
  </sheetViews>
  <sheetFormatPr defaultRowHeight="12.75"/>
  <cols>
    <col min="1" max="9" width="13.7109375" customWidth="1"/>
  </cols>
  <sheetData>
    <row r="1" spans="1:9" ht="30" customHeight="1">
      <c r="A1" s="155" t="s">
        <v>2</v>
      </c>
      <c r="B1" s="155"/>
      <c r="C1" s="155"/>
      <c r="D1" s="155"/>
      <c r="E1" s="155"/>
      <c r="F1" s="155"/>
      <c r="G1" s="155"/>
      <c r="H1" s="155"/>
      <c r="I1" s="155"/>
    </row>
    <row r="2" spans="1:9">
      <c r="A2" s="155" t="s">
        <v>5</v>
      </c>
      <c r="B2" s="155"/>
      <c r="C2" s="155"/>
      <c r="D2" s="155"/>
      <c r="E2" s="155"/>
      <c r="F2" s="155"/>
      <c r="G2" s="155"/>
      <c r="H2" s="155"/>
      <c r="I2" s="155"/>
    </row>
    <row r="3" spans="1:9" ht="13.5" thickBot="1">
      <c r="A3" s="155" t="s">
        <v>0</v>
      </c>
      <c r="B3" s="155"/>
      <c r="C3" s="155"/>
      <c r="D3" s="155"/>
      <c r="E3" s="155"/>
      <c r="F3" s="155"/>
      <c r="G3" s="155"/>
      <c r="H3" s="155"/>
      <c r="I3" s="155"/>
    </row>
    <row r="4" spans="1:9">
      <c r="A4" s="35" t="s">
        <v>63</v>
      </c>
      <c r="B4" s="36"/>
      <c r="C4" s="37"/>
      <c r="D4" s="37"/>
      <c r="E4" s="37"/>
      <c r="F4" s="38"/>
      <c r="G4" s="39" t="s">
        <v>65</v>
      </c>
      <c r="H4" s="38"/>
      <c r="I4" s="40"/>
    </row>
    <row r="5" spans="1:9">
      <c r="A5" s="41" t="s">
        <v>29</v>
      </c>
      <c r="B5" s="1"/>
      <c r="C5" s="145"/>
      <c r="D5" s="145"/>
      <c r="E5" s="145"/>
      <c r="F5" s="28"/>
      <c r="G5" s="28" t="s">
        <v>184</v>
      </c>
      <c r="H5" s="28"/>
      <c r="I5" s="4"/>
    </row>
    <row r="6" spans="1:9" ht="13.5" thickBot="1">
      <c r="A6" s="42" t="s">
        <v>64</v>
      </c>
      <c r="B6" s="5"/>
      <c r="C6" s="6"/>
      <c r="D6" s="6"/>
      <c r="E6" s="6"/>
      <c r="F6" s="26"/>
      <c r="G6" s="27" t="s">
        <v>66</v>
      </c>
      <c r="H6" s="26"/>
      <c r="I6" s="7"/>
    </row>
    <row r="7" spans="1:9">
      <c r="A7" s="8"/>
      <c r="B7" s="9"/>
      <c r="C7" s="10"/>
      <c r="D7" s="10"/>
      <c r="E7" s="10"/>
      <c r="F7" s="2"/>
      <c r="G7" s="19"/>
      <c r="H7" s="11"/>
      <c r="I7" s="12"/>
    </row>
    <row r="8" spans="1:9" ht="50.1" customHeight="1">
      <c r="A8" s="44" t="s">
        <v>6</v>
      </c>
      <c r="B8" s="44" t="s">
        <v>3</v>
      </c>
      <c r="C8" s="44" t="s">
        <v>24</v>
      </c>
      <c r="D8" s="186" t="s">
        <v>10</v>
      </c>
      <c r="E8" s="188" t="s">
        <v>4</v>
      </c>
      <c r="F8" s="186" t="s">
        <v>1</v>
      </c>
      <c r="G8" s="189" t="s">
        <v>186</v>
      </c>
      <c r="H8" s="187" t="s">
        <v>187</v>
      </c>
      <c r="I8" s="188"/>
    </row>
    <row r="9" spans="1:9" ht="69.95" customHeight="1" thickBot="1">
      <c r="A9" s="47">
        <v>1</v>
      </c>
      <c r="B9" s="171" t="s">
        <v>67</v>
      </c>
      <c r="C9" s="171" t="s">
        <v>31</v>
      </c>
      <c r="D9" s="101" t="s">
        <v>35</v>
      </c>
      <c r="E9" s="55" t="s">
        <v>19</v>
      </c>
      <c r="F9" s="172">
        <v>12480</v>
      </c>
      <c r="G9" s="190">
        <f>F9-SUM(H9:N9)</f>
        <v>11400</v>
      </c>
      <c r="H9" s="191">
        <v>1080</v>
      </c>
      <c r="I9" s="192"/>
    </row>
    <row r="10" spans="1:9" ht="69.95" customHeight="1" thickBot="1">
      <c r="A10" s="47">
        <v>2</v>
      </c>
      <c r="B10" s="173" t="s">
        <v>68</v>
      </c>
      <c r="C10" s="173" t="s">
        <v>32</v>
      </c>
      <c r="D10" s="102" t="s">
        <v>35</v>
      </c>
      <c r="E10" s="54" t="s">
        <v>19</v>
      </c>
      <c r="F10" s="172">
        <v>4680</v>
      </c>
      <c r="G10" s="190">
        <f t="shared" ref="G10:G56" si="0">F10-SUM(H10:N10)</f>
        <v>4680</v>
      </c>
      <c r="H10" s="191"/>
      <c r="I10" s="191"/>
    </row>
    <row r="11" spans="1:9" ht="69.95" customHeight="1" thickBot="1">
      <c r="A11" s="47">
        <v>3</v>
      </c>
      <c r="B11" s="173" t="s">
        <v>69</v>
      </c>
      <c r="C11" s="171" t="s">
        <v>32</v>
      </c>
      <c r="D11" s="99" t="s">
        <v>127</v>
      </c>
      <c r="E11" s="55" t="s">
        <v>125</v>
      </c>
      <c r="F11" s="172">
        <v>1440</v>
      </c>
      <c r="G11" s="190">
        <f t="shared" si="0"/>
        <v>1440</v>
      </c>
      <c r="H11" s="191"/>
      <c r="I11" s="192"/>
    </row>
    <row r="12" spans="1:9" ht="69.95" customHeight="1" thickBot="1">
      <c r="A12" s="47">
        <v>4</v>
      </c>
      <c r="B12" s="173" t="s">
        <v>70</v>
      </c>
      <c r="C12" s="173" t="s">
        <v>31</v>
      </c>
      <c r="D12" s="100" t="s">
        <v>128</v>
      </c>
      <c r="E12" s="55" t="s">
        <v>124</v>
      </c>
      <c r="F12" s="174">
        <v>480</v>
      </c>
      <c r="G12" s="190">
        <f t="shared" si="0"/>
        <v>336</v>
      </c>
      <c r="H12" s="191">
        <v>144</v>
      </c>
      <c r="I12" s="192"/>
    </row>
    <row r="13" spans="1:9" ht="69.95" customHeight="1" thickBot="1">
      <c r="A13" s="47">
        <v>5</v>
      </c>
      <c r="B13" s="171" t="s">
        <v>71</v>
      </c>
      <c r="C13" s="171" t="s">
        <v>31</v>
      </c>
      <c r="D13" s="100" t="s">
        <v>128</v>
      </c>
      <c r="E13" s="55" t="s">
        <v>124</v>
      </c>
      <c r="F13" s="172">
        <v>1920</v>
      </c>
      <c r="G13" s="190">
        <f t="shared" si="0"/>
        <v>1776</v>
      </c>
      <c r="H13" s="191">
        <v>144</v>
      </c>
      <c r="I13" s="192"/>
    </row>
    <row r="14" spans="1:9" ht="69.95" customHeight="1" thickBot="1">
      <c r="A14" s="47">
        <v>6</v>
      </c>
      <c r="B14" s="171" t="s">
        <v>72</v>
      </c>
      <c r="C14" s="171" t="s">
        <v>114</v>
      </c>
      <c r="D14" s="99" t="s">
        <v>129</v>
      </c>
      <c r="E14" s="55" t="s">
        <v>38</v>
      </c>
      <c r="F14" s="172">
        <v>2880</v>
      </c>
      <c r="G14" s="190">
        <f t="shared" si="0"/>
        <v>2880</v>
      </c>
      <c r="H14" s="191"/>
      <c r="I14" s="192"/>
    </row>
    <row r="15" spans="1:9" ht="69.95" customHeight="1" thickBot="1">
      <c r="A15" s="47">
        <v>7</v>
      </c>
      <c r="B15" s="171" t="s">
        <v>73</v>
      </c>
      <c r="C15" s="171" t="s">
        <v>31</v>
      </c>
      <c r="D15" s="99" t="s">
        <v>130</v>
      </c>
      <c r="E15" s="55" t="s">
        <v>38</v>
      </c>
      <c r="F15" s="172">
        <v>3360</v>
      </c>
      <c r="G15" s="190">
        <f t="shared" si="0"/>
        <v>3360</v>
      </c>
      <c r="H15" s="191"/>
      <c r="I15" s="192"/>
    </row>
    <row r="16" spans="1:9" ht="69.95" customHeight="1" thickBot="1">
      <c r="A16" s="47">
        <v>8</v>
      </c>
      <c r="B16" s="171" t="s">
        <v>74</v>
      </c>
      <c r="C16" s="171" t="s">
        <v>31</v>
      </c>
      <c r="D16" s="99" t="s">
        <v>130</v>
      </c>
      <c r="E16" s="55" t="s">
        <v>38</v>
      </c>
      <c r="F16" s="172">
        <v>2880</v>
      </c>
      <c r="G16" s="190">
        <f t="shared" si="0"/>
        <v>2772</v>
      </c>
      <c r="H16" s="191">
        <v>108</v>
      </c>
      <c r="I16" s="192"/>
    </row>
    <row r="17" spans="1:9" ht="69.95" customHeight="1" thickBot="1">
      <c r="A17" s="47">
        <v>9</v>
      </c>
      <c r="B17" s="171" t="s">
        <v>75</v>
      </c>
      <c r="C17" s="171" t="s">
        <v>33</v>
      </c>
      <c r="D17" s="99" t="s">
        <v>34</v>
      </c>
      <c r="E17" s="55" t="s">
        <v>19</v>
      </c>
      <c r="F17" s="174">
        <v>24</v>
      </c>
      <c r="G17" s="190">
        <f t="shared" si="0"/>
        <v>14</v>
      </c>
      <c r="H17" s="191">
        <v>10</v>
      </c>
      <c r="I17" s="192"/>
    </row>
    <row r="18" spans="1:9" ht="69.95" customHeight="1" thickBot="1">
      <c r="A18" s="47">
        <v>10</v>
      </c>
      <c r="B18" s="171" t="s">
        <v>76</v>
      </c>
      <c r="C18" s="171" t="s">
        <v>31</v>
      </c>
      <c r="D18" s="99" t="s">
        <v>131</v>
      </c>
      <c r="E18" s="55" t="s">
        <v>126</v>
      </c>
      <c r="F18" s="172">
        <v>5640</v>
      </c>
      <c r="G18" s="190">
        <f t="shared" si="0"/>
        <v>5640</v>
      </c>
      <c r="H18" s="191"/>
      <c r="I18" s="192"/>
    </row>
    <row r="19" spans="1:9" ht="69.95" customHeight="1" thickBot="1">
      <c r="A19" s="47">
        <v>11</v>
      </c>
      <c r="B19" s="171" t="s">
        <v>77</v>
      </c>
      <c r="C19" s="171" t="s">
        <v>115</v>
      </c>
      <c r="D19" s="99" t="s">
        <v>132</v>
      </c>
      <c r="E19" s="55" t="s">
        <v>19</v>
      </c>
      <c r="F19" s="174">
        <v>960</v>
      </c>
      <c r="G19" s="190">
        <f t="shared" si="0"/>
        <v>864</v>
      </c>
      <c r="H19" s="191">
        <v>96</v>
      </c>
      <c r="I19" s="192"/>
    </row>
    <row r="20" spans="1:9" ht="69.95" customHeight="1" thickBot="1">
      <c r="A20" s="47">
        <v>12</v>
      </c>
      <c r="B20" s="171" t="s">
        <v>78</v>
      </c>
      <c r="C20" s="171" t="s">
        <v>31</v>
      </c>
      <c r="D20" s="99" t="s">
        <v>133</v>
      </c>
      <c r="E20" s="55" t="s">
        <v>120</v>
      </c>
      <c r="F20" s="172">
        <v>1440</v>
      </c>
      <c r="G20" s="190">
        <f t="shared" si="0"/>
        <v>720</v>
      </c>
      <c r="H20" s="191">
        <v>720</v>
      </c>
      <c r="I20" s="192"/>
    </row>
    <row r="21" spans="1:9" ht="69.95" customHeight="1" thickBot="1">
      <c r="A21" s="47">
        <v>13</v>
      </c>
      <c r="B21" s="171" t="s">
        <v>79</v>
      </c>
      <c r="C21" s="173" t="s">
        <v>31</v>
      </c>
      <c r="D21" s="99" t="s">
        <v>37</v>
      </c>
      <c r="E21" s="55" t="s">
        <v>38</v>
      </c>
      <c r="F21" s="172">
        <v>4200</v>
      </c>
      <c r="G21" s="190">
        <f t="shared" si="0"/>
        <v>4092</v>
      </c>
      <c r="H21" s="193">
        <v>108</v>
      </c>
      <c r="I21" s="192"/>
    </row>
    <row r="22" spans="1:9" ht="69.95" customHeight="1" thickBot="1">
      <c r="A22" s="47">
        <v>14</v>
      </c>
      <c r="B22" s="171" t="s">
        <v>80</v>
      </c>
      <c r="C22" s="173" t="s">
        <v>31</v>
      </c>
      <c r="D22" s="99" t="s">
        <v>36</v>
      </c>
      <c r="E22" s="55" t="s">
        <v>124</v>
      </c>
      <c r="F22" s="174">
        <v>480</v>
      </c>
      <c r="G22" s="190">
        <f t="shared" si="0"/>
        <v>336</v>
      </c>
      <c r="H22" s="191">
        <v>144</v>
      </c>
      <c r="I22" s="192"/>
    </row>
    <row r="23" spans="1:9" ht="69.95" customHeight="1" thickBot="1">
      <c r="A23" s="47">
        <v>15</v>
      </c>
      <c r="B23" s="173" t="s">
        <v>81</v>
      </c>
      <c r="C23" s="171" t="s">
        <v>31</v>
      </c>
      <c r="D23" s="99" t="s">
        <v>34</v>
      </c>
      <c r="E23" s="55" t="s">
        <v>19</v>
      </c>
      <c r="F23" s="172">
        <v>7680</v>
      </c>
      <c r="G23" s="190">
        <f t="shared" si="0"/>
        <v>7680</v>
      </c>
      <c r="H23" s="191"/>
      <c r="I23" s="192"/>
    </row>
    <row r="24" spans="1:9" ht="69.95" customHeight="1" thickBot="1">
      <c r="A24" s="47">
        <v>16</v>
      </c>
      <c r="B24" s="171" t="s">
        <v>82</v>
      </c>
      <c r="C24" s="171" t="s">
        <v>33</v>
      </c>
      <c r="D24" s="99" t="s">
        <v>135</v>
      </c>
      <c r="E24" s="55" t="s">
        <v>125</v>
      </c>
      <c r="F24" s="174">
        <v>48</v>
      </c>
      <c r="G24" s="190">
        <f t="shared" si="0"/>
        <v>48</v>
      </c>
      <c r="H24" s="191"/>
      <c r="I24" s="192"/>
    </row>
    <row r="25" spans="1:9" ht="69.95" customHeight="1" thickBot="1">
      <c r="A25" s="47">
        <v>17</v>
      </c>
      <c r="B25" s="171" t="s">
        <v>83</v>
      </c>
      <c r="C25" s="173" t="s">
        <v>30</v>
      </c>
      <c r="D25" s="100" t="s">
        <v>37</v>
      </c>
      <c r="E25" s="55" t="s">
        <v>38</v>
      </c>
      <c r="F25" s="174">
        <v>780</v>
      </c>
      <c r="G25" s="190">
        <f t="shared" si="0"/>
        <v>696</v>
      </c>
      <c r="H25" s="193">
        <v>84</v>
      </c>
      <c r="I25" s="192"/>
    </row>
    <row r="26" spans="1:9" ht="69.95" customHeight="1" thickBot="1">
      <c r="A26" s="47">
        <v>18</v>
      </c>
      <c r="B26" s="171" t="s">
        <v>84</v>
      </c>
      <c r="C26" s="173" t="s">
        <v>116</v>
      </c>
      <c r="D26" s="99" t="s">
        <v>37</v>
      </c>
      <c r="E26" s="55" t="s">
        <v>38</v>
      </c>
      <c r="F26" s="174">
        <v>360</v>
      </c>
      <c r="G26" s="190">
        <f t="shared" si="0"/>
        <v>334</v>
      </c>
      <c r="H26" s="191">
        <v>26</v>
      </c>
      <c r="I26" s="192"/>
    </row>
    <row r="27" spans="1:9" ht="69.95" customHeight="1" thickBot="1">
      <c r="A27" s="47">
        <v>19</v>
      </c>
      <c r="B27" s="175" t="s">
        <v>85</v>
      </c>
      <c r="C27" s="175" t="s">
        <v>30</v>
      </c>
      <c r="D27" s="99" t="s">
        <v>136</v>
      </c>
      <c r="E27" s="55" t="s">
        <v>39</v>
      </c>
      <c r="F27" s="91" t="s">
        <v>119</v>
      </c>
      <c r="G27" s="190">
        <f t="shared" si="0"/>
        <v>24</v>
      </c>
      <c r="H27" s="191"/>
      <c r="I27" s="192"/>
    </row>
    <row r="28" spans="1:9" ht="69.95" customHeight="1" thickBot="1">
      <c r="A28" s="47">
        <v>20</v>
      </c>
      <c r="B28" s="173" t="s">
        <v>86</v>
      </c>
      <c r="C28" s="173" t="s">
        <v>30</v>
      </c>
      <c r="D28" s="99" t="s">
        <v>136</v>
      </c>
      <c r="E28" s="55" t="s">
        <v>39</v>
      </c>
      <c r="F28" s="174">
        <v>72</v>
      </c>
      <c r="G28" s="190">
        <f t="shared" si="0"/>
        <v>72</v>
      </c>
      <c r="H28" s="191"/>
      <c r="I28" s="192"/>
    </row>
    <row r="29" spans="1:9" ht="69.95" customHeight="1" thickBot="1">
      <c r="A29" s="47">
        <v>21</v>
      </c>
      <c r="B29" s="171" t="s">
        <v>87</v>
      </c>
      <c r="C29" s="171" t="s">
        <v>116</v>
      </c>
      <c r="D29" s="99" t="s">
        <v>137</v>
      </c>
      <c r="E29" s="55" t="s">
        <v>39</v>
      </c>
      <c r="F29" s="174">
        <v>180</v>
      </c>
      <c r="G29" s="190">
        <f t="shared" si="0"/>
        <v>180</v>
      </c>
      <c r="H29" s="194"/>
      <c r="I29" s="192"/>
    </row>
    <row r="30" spans="1:9" ht="69.95" customHeight="1" thickBot="1">
      <c r="A30" s="47">
        <v>22</v>
      </c>
      <c r="B30" s="171" t="s">
        <v>88</v>
      </c>
      <c r="C30" s="173" t="s">
        <v>116</v>
      </c>
      <c r="D30" s="99" t="s">
        <v>137</v>
      </c>
      <c r="E30" s="55" t="s">
        <v>39</v>
      </c>
      <c r="F30" s="174">
        <v>480</v>
      </c>
      <c r="G30" s="190">
        <f t="shared" si="0"/>
        <v>480</v>
      </c>
      <c r="H30" s="191"/>
      <c r="I30" s="192"/>
    </row>
    <row r="31" spans="1:9" ht="69.95" customHeight="1" thickBot="1">
      <c r="A31" s="47">
        <v>23</v>
      </c>
      <c r="B31" s="171" t="s">
        <v>89</v>
      </c>
      <c r="C31" s="171" t="s">
        <v>30</v>
      </c>
      <c r="D31" s="99" t="s">
        <v>136</v>
      </c>
      <c r="E31" s="55" t="s">
        <v>39</v>
      </c>
      <c r="F31" s="174">
        <v>24</v>
      </c>
      <c r="G31" s="190">
        <f t="shared" si="0"/>
        <v>24</v>
      </c>
      <c r="H31" s="191"/>
      <c r="I31" s="192"/>
    </row>
    <row r="32" spans="1:9" ht="69.95" customHeight="1" thickBot="1">
      <c r="A32" s="47">
        <v>24</v>
      </c>
      <c r="B32" s="171" t="s">
        <v>90</v>
      </c>
      <c r="C32" s="171" t="s">
        <v>117</v>
      </c>
      <c r="D32" s="105" t="s">
        <v>36</v>
      </c>
      <c r="E32" s="55" t="s">
        <v>124</v>
      </c>
      <c r="F32" s="174">
        <v>24</v>
      </c>
      <c r="G32" s="190">
        <f t="shared" si="0"/>
        <v>24</v>
      </c>
      <c r="H32" s="191"/>
      <c r="I32" s="192"/>
    </row>
    <row r="33" spans="1:9" ht="69.95" customHeight="1" thickBot="1">
      <c r="A33" s="47">
        <v>25</v>
      </c>
      <c r="B33" s="171" t="s">
        <v>91</v>
      </c>
      <c r="C33" s="171" t="s">
        <v>31</v>
      </c>
      <c r="D33" s="105" t="s">
        <v>138</v>
      </c>
      <c r="E33" s="55" t="s">
        <v>123</v>
      </c>
      <c r="F33" s="172">
        <v>2880</v>
      </c>
      <c r="G33" s="190">
        <f t="shared" si="0"/>
        <v>2880</v>
      </c>
      <c r="H33" s="191"/>
      <c r="I33" s="192"/>
    </row>
    <row r="34" spans="1:9" ht="69.95" customHeight="1" thickBot="1">
      <c r="A34" s="47">
        <v>26</v>
      </c>
      <c r="B34" s="171" t="s">
        <v>92</v>
      </c>
      <c r="C34" s="171" t="s">
        <v>30</v>
      </c>
      <c r="D34" s="105" t="s">
        <v>35</v>
      </c>
      <c r="E34" s="55" t="s">
        <v>124</v>
      </c>
      <c r="F34" s="174">
        <v>420</v>
      </c>
      <c r="G34" s="190">
        <f t="shared" si="0"/>
        <v>420</v>
      </c>
      <c r="H34" s="191"/>
      <c r="I34" s="192"/>
    </row>
    <row r="35" spans="1:9" ht="69.95" customHeight="1" thickBot="1">
      <c r="A35" s="47">
        <v>27</v>
      </c>
      <c r="B35" s="171" t="s">
        <v>93</v>
      </c>
      <c r="C35" s="171" t="s">
        <v>31</v>
      </c>
      <c r="D35" s="105" t="s">
        <v>139</v>
      </c>
      <c r="E35" s="55" t="s">
        <v>25</v>
      </c>
      <c r="F35" s="174">
        <v>960</v>
      </c>
      <c r="G35" s="190">
        <f t="shared" si="0"/>
        <v>852</v>
      </c>
      <c r="H35" s="191">
        <v>108</v>
      </c>
      <c r="I35" s="192"/>
    </row>
    <row r="36" spans="1:9" ht="69.95" customHeight="1" thickBot="1">
      <c r="A36" s="47">
        <v>28</v>
      </c>
      <c r="B36" s="171" t="s">
        <v>94</v>
      </c>
      <c r="C36" s="171" t="s">
        <v>31</v>
      </c>
      <c r="D36" s="105" t="s">
        <v>34</v>
      </c>
      <c r="E36" s="55" t="s">
        <v>19</v>
      </c>
      <c r="F36" s="172">
        <v>29040</v>
      </c>
      <c r="G36" s="190">
        <f t="shared" si="0"/>
        <v>27960</v>
      </c>
      <c r="H36" s="191">
        <v>1080</v>
      </c>
      <c r="I36" s="192"/>
    </row>
    <row r="37" spans="1:9" ht="69.95" customHeight="1" thickBot="1">
      <c r="A37" s="47">
        <v>29</v>
      </c>
      <c r="B37" s="171" t="s">
        <v>95</v>
      </c>
      <c r="C37" s="171" t="s">
        <v>31</v>
      </c>
      <c r="D37" s="105" t="s">
        <v>34</v>
      </c>
      <c r="E37" s="55" t="s">
        <v>19</v>
      </c>
      <c r="F37" s="172">
        <v>1920</v>
      </c>
      <c r="G37" s="190">
        <f t="shared" si="0"/>
        <v>1920</v>
      </c>
      <c r="H37" s="191"/>
      <c r="I37" s="192"/>
    </row>
    <row r="38" spans="1:9" ht="69.95" customHeight="1" thickBot="1">
      <c r="A38" s="47">
        <v>30</v>
      </c>
      <c r="B38" s="171" t="s">
        <v>96</v>
      </c>
      <c r="C38" s="171" t="s">
        <v>31</v>
      </c>
      <c r="D38" s="105" t="s">
        <v>138</v>
      </c>
      <c r="E38" s="55" t="s">
        <v>121</v>
      </c>
      <c r="F38" s="174">
        <v>960</v>
      </c>
      <c r="G38" s="190">
        <f t="shared" si="0"/>
        <v>960</v>
      </c>
      <c r="H38" s="191"/>
      <c r="I38" s="192"/>
    </row>
    <row r="39" spans="1:9" ht="69.95" customHeight="1" thickBot="1">
      <c r="A39" s="47">
        <v>31</v>
      </c>
      <c r="B39" s="171" t="s">
        <v>97</v>
      </c>
      <c r="C39" s="171" t="s">
        <v>115</v>
      </c>
      <c r="D39" s="105" t="s">
        <v>140</v>
      </c>
      <c r="E39" s="55" t="s">
        <v>122</v>
      </c>
      <c r="F39" s="174">
        <v>180</v>
      </c>
      <c r="G39" s="190">
        <f t="shared" si="0"/>
        <v>180</v>
      </c>
      <c r="H39" s="191"/>
      <c r="I39" s="192"/>
    </row>
    <row r="40" spans="1:9" ht="69.95" customHeight="1" thickBot="1">
      <c r="A40" s="47">
        <v>32</v>
      </c>
      <c r="B40" s="171" t="s">
        <v>98</v>
      </c>
      <c r="C40" s="171" t="s">
        <v>115</v>
      </c>
      <c r="D40" s="105" t="s">
        <v>140</v>
      </c>
      <c r="E40" s="55" t="s">
        <v>122</v>
      </c>
      <c r="F40" s="174">
        <v>24</v>
      </c>
      <c r="G40" s="190">
        <f t="shared" si="0"/>
        <v>24</v>
      </c>
      <c r="H40" s="191"/>
      <c r="I40" s="192"/>
    </row>
    <row r="41" spans="1:9" ht="69.95" customHeight="1" thickBot="1">
      <c r="A41" s="47">
        <v>33</v>
      </c>
      <c r="B41" s="176" t="s">
        <v>99</v>
      </c>
      <c r="C41" s="111" t="s">
        <v>31</v>
      </c>
      <c r="D41" s="105" t="s">
        <v>141</v>
      </c>
      <c r="E41" s="55" t="s">
        <v>19</v>
      </c>
      <c r="F41" s="172">
        <v>3360</v>
      </c>
      <c r="G41" s="190">
        <f t="shared" si="0"/>
        <v>2352</v>
      </c>
      <c r="H41" s="191">
        <v>1008</v>
      </c>
      <c r="I41" s="192"/>
    </row>
    <row r="42" spans="1:9" ht="69.95" customHeight="1" thickBot="1">
      <c r="A42" s="47">
        <v>34</v>
      </c>
      <c r="B42" s="176" t="s">
        <v>100</v>
      </c>
      <c r="C42" s="177" t="s">
        <v>31</v>
      </c>
      <c r="D42" s="105" t="s">
        <v>133</v>
      </c>
      <c r="E42" s="55" t="s">
        <v>120</v>
      </c>
      <c r="F42" s="172">
        <v>1920</v>
      </c>
      <c r="G42" s="190">
        <f t="shared" si="0"/>
        <v>1920</v>
      </c>
      <c r="H42" s="191"/>
      <c r="I42" s="192"/>
    </row>
    <row r="43" spans="1:9" ht="69.95" customHeight="1" thickBot="1">
      <c r="A43" s="47">
        <v>35</v>
      </c>
      <c r="B43" s="176" t="s">
        <v>101</v>
      </c>
      <c r="C43" s="178" t="s">
        <v>31</v>
      </c>
      <c r="D43" s="105" t="s">
        <v>133</v>
      </c>
      <c r="E43" s="55" t="s">
        <v>120</v>
      </c>
      <c r="F43" s="172">
        <v>1920</v>
      </c>
      <c r="G43" s="190">
        <f t="shared" si="0"/>
        <v>1920</v>
      </c>
      <c r="H43" s="191"/>
      <c r="I43" s="192"/>
    </row>
    <row r="44" spans="1:9" ht="69.95" customHeight="1" thickBot="1">
      <c r="A44" s="47">
        <v>36</v>
      </c>
      <c r="B44" s="171" t="s">
        <v>102</v>
      </c>
      <c r="C44" s="171" t="s">
        <v>31</v>
      </c>
      <c r="D44" s="105" t="s">
        <v>34</v>
      </c>
      <c r="E44" s="55" t="s">
        <v>19</v>
      </c>
      <c r="F44" s="172">
        <v>8400</v>
      </c>
      <c r="G44" s="190">
        <f t="shared" si="0"/>
        <v>6960</v>
      </c>
      <c r="H44" s="191">
        <v>1440</v>
      </c>
      <c r="I44" s="192"/>
    </row>
    <row r="45" spans="1:9" ht="69.95" customHeight="1" thickBot="1">
      <c r="A45" s="47">
        <v>37</v>
      </c>
      <c r="B45" s="171" t="s">
        <v>103</v>
      </c>
      <c r="C45" s="171" t="s">
        <v>31</v>
      </c>
      <c r="D45" s="105" t="s">
        <v>132</v>
      </c>
      <c r="E45" s="55" t="s">
        <v>124</v>
      </c>
      <c r="F45" s="174">
        <v>480</v>
      </c>
      <c r="G45" s="190">
        <f t="shared" si="0"/>
        <v>480</v>
      </c>
      <c r="H45" s="191"/>
      <c r="I45" s="192"/>
    </row>
    <row r="46" spans="1:9" ht="69.95" customHeight="1" thickBot="1">
      <c r="A46" s="47">
        <v>38</v>
      </c>
      <c r="B46" s="171" t="s">
        <v>104</v>
      </c>
      <c r="C46" s="171" t="s">
        <v>31</v>
      </c>
      <c r="D46" s="105" t="s">
        <v>132</v>
      </c>
      <c r="E46" s="55" t="s">
        <v>124</v>
      </c>
      <c r="F46" s="174">
        <v>960</v>
      </c>
      <c r="G46" s="190">
        <f t="shared" si="0"/>
        <v>960</v>
      </c>
      <c r="H46" s="191"/>
      <c r="I46" s="192"/>
    </row>
    <row r="47" spans="1:9" ht="69.95" customHeight="1" thickBot="1">
      <c r="A47" s="47">
        <v>39</v>
      </c>
      <c r="B47" s="171" t="s">
        <v>105</v>
      </c>
      <c r="C47" s="171" t="s">
        <v>118</v>
      </c>
      <c r="D47" s="105" t="s">
        <v>142</v>
      </c>
      <c r="E47" s="55" t="s">
        <v>123</v>
      </c>
      <c r="F47" s="172">
        <v>3120</v>
      </c>
      <c r="G47" s="190">
        <f t="shared" si="0"/>
        <v>2760</v>
      </c>
      <c r="H47" s="191">
        <v>360</v>
      </c>
      <c r="I47" s="192"/>
    </row>
    <row r="48" spans="1:9" ht="69.95" customHeight="1" thickBot="1">
      <c r="A48" s="47">
        <v>40</v>
      </c>
      <c r="B48" s="171" t="s">
        <v>106</v>
      </c>
      <c r="C48" s="171" t="s">
        <v>31</v>
      </c>
      <c r="D48" s="105" t="s">
        <v>143</v>
      </c>
      <c r="E48" s="55" t="s">
        <v>38</v>
      </c>
      <c r="F48" s="174">
        <v>960</v>
      </c>
      <c r="G48" s="190">
        <f t="shared" si="0"/>
        <v>960</v>
      </c>
      <c r="H48" s="191"/>
      <c r="I48" s="192"/>
    </row>
    <row r="49" spans="1:9" ht="69.95" customHeight="1" thickBot="1">
      <c r="A49" s="47">
        <v>41</v>
      </c>
      <c r="B49" s="171" t="s">
        <v>107</v>
      </c>
      <c r="C49" s="171" t="s">
        <v>31</v>
      </c>
      <c r="D49" s="105" t="s">
        <v>134</v>
      </c>
      <c r="E49" s="55" t="s">
        <v>124</v>
      </c>
      <c r="F49" s="172">
        <v>2400</v>
      </c>
      <c r="G49" s="190">
        <f t="shared" si="0"/>
        <v>1680</v>
      </c>
      <c r="H49" s="191">
        <v>720</v>
      </c>
      <c r="I49" s="192"/>
    </row>
    <row r="50" spans="1:9" ht="69.95" customHeight="1" thickBot="1">
      <c r="A50" s="47">
        <v>42</v>
      </c>
      <c r="B50" s="171" t="s">
        <v>108</v>
      </c>
      <c r="C50" s="171" t="s">
        <v>31</v>
      </c>
      <c r="D50" s="43" t="s">
        <v>134</v>
      </c>
      <c r="E50" s="55" t="s">
        <v>124</v>
      </c>
      <c r="F50" s="179">
        <v>4080</v>
      </c>
      <c r="G50" s="190">
        <f t="shared" si="0"/>
        <v>3000</v>
      </c>
      <c r="H50" s="191">
        <v>1080</v>
      </c>
      <c r="I50" s="192"/>
    </row>
    <row r="51" spans="1:9" ht="69.95" customHeight="1" thickBot="1">
      <c r="A51" s="47">
        <v>43</v>
      </c>
      <c r="B51" s="171" t="s">
        <v>109</v>
      </c>
      <c r="C51" s="171" t="s">
        <v>31</v>
      </c>
      <c r="D51" s="43" t="s">
        <v>144</v>
      </c>
      <c r="E51" s="55" t="s">
        <v>124</v>
      </c>
      <c r="F51" s="179">
        <v>1440</v>
      </c>
      <c r="G51" s="190">
        <f t="shared" si="0"/>
        <v>1224</v>
      </c>
      <c r="H51" s="191">
        <v>216</v>
      </c>
      <c r="I51" s="192"/>
    </row>
    <row r="52" spans="1:9" ht="69.95" customHeight="1">
      <c r="A52" s="122">
        <v>44</v>
      </c>
      <c r="B52" s="180" t="s">
        <v>110</v>
      </c>
      <c r="C52" s="180" t="s">
        <v>31</v>
      </c>
      <c r="D52" s="105" t="s">
        <v>145</v>
      </c>
      <c r="E52" s="128" t="s">
        <v>25</v>
      </c>
      <c r="F52" s="181">
        <v>8160</v>
      </c>
      <c r="G52" s="190">
        <f t="shared" si="0"/>
        <v>5710</v>
      </c>
      <c r="H52" s="195">
        <v>2450</v>
      </c>
      <c r="I52" s="196"/>
    </row>
    <row r="53" spans="1:9" ht="69.95" customHeight="1">
      <c r="A53" s="43">
        <v>45</v>
      </c>
      <c r="B53" s="182" t="s">
        <v>185</v>
      </c>
      <c r="C53" s="183" t="s">
        <v>31</v>
      </c>
      <c r="D53" s="43" t="s">
        <v>133</v>
      </c>
      <c r="E53" s="135" t="s">
        <v>120</v>
      </c>
      <c r="F53" s="184">
        <v>480</v>
      </c>
      <c r="G53" s="190">
        <f t="shared" si="0"/>
        <v>480</v>
      </c>
      <c r="H53" s="197"/>
      <c r="I53" s="198"/>
    </row>
    <row r="54" spans="1:9" ht="69.95" customHeight="1" thickBot="1">
      <c r="A54" s="129">
        <v>46</v>
      </c>
      <c r="B54" s="171" t="s">
        <v>111</v>
      </c>
      <c r="C54" s="171" t="s">
        <v>31</v>
      </c>
      <c r="D54" s="43" t="s">
        <v>35</v>
      </c>
      <c r="E54" s="132" t="s">
        <v>124</v>
      </c>
      <c r="F54" s="185">
        <v>480</v>
      </c>
      <c r="G54" s="190">
        <f t="shared" si="0"/>
        <v>372</v>
      </c>
      <c r="H54" s="199">
        <v>108</v>
      </c>
      <c r="I54" s="200"/>
    </row>
    <row r="55" spans="1:9" ht="69.95" customHeight="1" thickBot="1">
      <c r="A55" s="47">
        <v>47</v>
      </c>
      <c r="B55" s="171" t="s">
        <v>112</v>
      </c>
      <c r="C55" s="171" t="s">
        <v>31</v>
      </c>
      <c r="D55" s="43" t="s">
        <v>146</v>
      </c>
      <c r="E55" s="55" t="s">
        <v>124</v>
      </c>
      <c r="F55" s="179">
        <v>3360</v>
      </c>
      <c r="G55" s="190">
        <f t="shared" si="0"/>
        <v>3252</v>
      </c>
      <c r="H55" s="191">
        <v>108</v>
      </c>
      <c r="I55" s="192"/>
    </row>
    <row r="56" spans="1:9" ht="69.95" customHeight="1" thickBot="1">
      <c r="A56" s="47">
        <v>48</v>
      </c>
      <c r="B56" s="171" t="s">
        <v>113</v>
      </c>
      <c r="C56" s="171" t="s">
        <v>31</v>
      </c>
      <c r="D56" s="103" t="s">
        <v>147</v>
      </c>
      <c r="E56" s="55" t="s">
        <v>38</v>
      </c>
      <c r="F56" s="172">
        <v>9840</v>
      </c>
      <c r="G56" s="190">
        <f t="shared" si="0"/>
        <v>9840</v>
      </c>
      <c r="H56" s="191"/>
      <c r="I56" s="192"/>
    </row>
    <row r="57" spans="1:9">
      <c r="A57" s="15"/>
      <c r="B57" s="14"/>
      <c r="C57" s="10"/>
      <c r="D57" s="10"/>
      <c r="E57" s="10"/>
      <c r="F57" s="18"/>
      <c r="G57" s="19"/>
      <c r="H57" s="11"/>
      <c r="I57" s="12"/>
    </row>
    <row r="58" spans="1:9">
      <c r="A58" s="15"/>
      <c r="B58" s="14"/>
      <c r="C58" s="10"/>
      <c r="D58" s="10"/>
      <c r="E58" s="10"/>
      <c r="F58" s="18"/>
      <c r="G58" s="19"/>
      <c r="H58" s="11"/>
      <c r="I58" s="12"/>
    </row>
    <row r="59" spans="1:9">
      <c r="A59" s="15"/>
      <c r="B59" s="14"/>
      <c r="C59" s="10"/>
      <c r="D59" s="10"/>
      <c r="E59" s="10"/>
      <c r="F59" s="18"/>
      <c r="G59" s="19"/>
      <c r="H59" s="11"/>
      <c r="I59" s="12"/>
    </row>
    <row r="60" spans="1:9">
      <c r="A60" s="10" t="s">
        <v>13</v>
      </c>
      <c r="B60" s="31" t="s">
        <v>14</v>
      </c>
      <c r="C60" s="10"/>
      <c r="D60" s="10"/>
      <c r="E60" s="10"/>
      <c r="F60" s="159" t="s">
        <v>15</v>
      </c>
      <c r="G60" s="159"/>
      <c r="H60" s="159"/>
      <c r="I60" s="159"/>
    </row>
    <row r="61" spans="1:9">
      <c r="A61" s="15" t="s">
        <v>16</v>
      </c>
      <c r="B61" s="149" t="s">
        <v>17</v>
      </c>
      <c r="C61" s="10"/>
      <c r="D61" s="10"/>
      <c r="E61" s="10"/>
      <c r="F61" s="154" t="s">
        <v>18</v>
      </c>
      <c r="G61" s="154"/>
      <c r="H61" s="154"/>
      <c r="I61" s="154"/>
    </row>
    <row r="62" spans="1:9">
      <c r="A62" s="15"/>
      <c r="B62" s="149"/>
      <c r="C62" s="10"/>
      <c r="D62" s="10"/>
      <c r="E62" s="10"/>
      <c r="F62" s="149"/>
      <c r="G62" s="149"/>
      <c r="H62" s="149"/>
      <c r="I62" s="149"/>
    </row>
    <row r="63" spans="1:9">
      <c r="A63" s="15"/>
      <c r="B63" s="149"/>
      <c r="C63" s="10"/>
      <c r="D63" s="10"/>
      <c r="E63" s="10"/>
      <c r="F63" s="149"/>
      <c r="G63" s="149"/>
      <c r="H63" s="149"/>
      <c r="I63" s="149"/>
    </row>
    <row r="64" spans="1:9">
      <c r="A64" s="15"/>
      <c r="B64" s="14"/>
      <c r="C64" s="10"/>
      <c r="D64" s="10"/>
      <c r="E64" s="10"/>
      <c r="F64" s="18"/>
      <c r="G64" s="19"/>
      <c r="H64" s="11"/>
      <c r="I64" s="12"/>
    </row>
    <row r="65" spans="1:10">
      <c r="A65" s="43" t="s">
        <v>11</v>
      </c>
      <c r="B65" s="160" t="s">
        <v>12</v>
      </c>
      <c r="C65" s="161"/>
      <c r="D65" s="31"/>
      <c r="E65" s="80" t="s">
        <v>20</v>
      </c>
      <c r="F65" s="156" t="s">
        <v>12</v>
      </c>
      <c r="G65" s="157"/>
      <c r="H65" s="157"/>
      <c r="I65" s="158"/>
      <c r="J65" s="30"/>
    </row>
    <row r="66" spans="1:10">
      <c r="A66" s="58">
        <v>1</v>
      </c>
      <c r="B66" s="143" t="s">
        <v>39</v>
      </c>
      <c r="C66" s="59"/>
      <c r="D66" s="31"/>
      <c r="E66" s="81">
        <v>2</v>
      </c>
      <c r="F66" s="146" t="s">
        <v>148</v>
      </c>
      <c r="G66" s="147"/>
      <c r="H66" s="147"/>
      <c r="I66" s="69"/>
      <c r="J66" s="48"/>
    </row>
    <row r="67" spans="1:10">
      <c r="A67" s="58"/>
      <c r="B67" s="142" t="s">
        <v>40</v>
      </c>
      <c r="C67" s="60"/>
      <c r="D67" s="31"/>
      <c r="E67" s="58"/>
      <c r="F67" s="144" t="s">
        <v>149</v>
      </c>
      <c r="G67" s="33"/>
      <c r="H67" s="33"/>
      <c r="I67" s="65"/>
      <c r="J67" s="49"/>
    </row>
    <row r="68" spans="1:10">
      <c r="A68" s="58"/>
      <c r="B68" s="142" t="s">
        <v>41</v>
      </c>
      <c r="C68" s="60"/>
      <c r="D68" s="31"/>
      <c r="E68" s="58"/>
      <c r="F68" s="144" t="s">
        <v>150</v>
      </c>
      <c r="G68" s="33"/>
      <c r="H68" s="33"/>
      <c r="I68" s="65"/>
      <c r="J68" s="50"/>
    </row>
    <row r="69" spans="1:10">
      <c r="A69" s="58"/>
      <c r="B69" s="142" t="s">
        <v>42</v>
      </c>
      <c r="C69" s="60"/>
      <c r="D69" s="31"/>
      <c r="E69" s="58"/>
      <c r="F69" s="144" t="s">
        <v>159</v>
      </c>
      <c r="G69" s="23"/>
      <c r="H69" s="29"/>
      <c r="I69" s="65"/>
      <c r="J69" s="50"/>
    </row>
    <row r="70" spans="1:10">
      <c r="A70" s="58"/>
      <c r="B70" s="142"/>
      <c r="C70" s="60"/>
      <c r="D70" s="31"/>
      <c r="E70" s="58"/>
      <c r="F70" s="144"/>
      <c r="G70" s="23"/>
      <c r="H70" s="29"/>
      <c r="I70" s="65"/>
      <c r="J70" s="50"/>
    </row>
    <row r="71" spans="1:10">
      <c r="A71" s="61"/>
      <c r="B71" s="24" t="s">
        <v>43</v>
      </c>
      <c r="C71" s="62"/>
      <c r="D71" s="31"/>
      <c r="E71" s="58"/>
      <c r="F71" s="70" t="s">
        <v>151</v>
      </c>
      <c r="G71" s="23"/>
      <c r="H71" s="29"/>
      <c r="I71" s="65"/>
      <c r="J71" s="50"/>
    </row>
    <row r="72" spans="1:10">
      <c r="A72" s="68"/>
      <c r="B72" s="63" t="s">
        <v>44</v>
      </c>
      <c r="C72" s="64"/>
      <c r="D72" s="31"/>
      <c r="E72" s="68"/>
      <c r="F72" s="71" t="s">
        <v>152</v>
      </c>
      <c r="G72" s="66"/>
      <c r="H72" s="67"/>
      <c r="I72" s="72"/>
      <c r="J72" s="50"/>
    </row>
    <row r="73" spans="1:10">
      <c r="A73" s="10"/>
      <c r="B73" s="25"/>
      <c r="C73" s="10"/>
      <c r="D73" s="31"/>
      <c r="E73" s="24"/>
      <c r="F73" s="29"/>
      <c r="G73" s="4"/>
      <c r="H73" s="29"/>
      <c r="I73" s="12"/>
      <c r="J73" s="49"/>
    </row>
    <row r="74" spans="1:10">
      <c r="A74" s="10"/>
      <c r="B74" s="25"/>
      <c r="C74" s="10"/>
      <c r="D74" s="31"/>
      <c r="E74" s="24"/>
      <c r="F74" s="29"/>
      <c r="G74" s="4"/>
      <c r="H74" s="29"/>
      <c r="I74" s="12"/>
      <c r="J74" s="49"/>
    </row>
    <row r="75" spans="1:10">
      <c r="A75" s="10"/>
      <c r="B75" s="25"/>
      <c r="C75" s="10"/>
      <c r="D75" s="31"/>
      <c r="E75" s="24"/>
      <c r="F75" s="29"/>
      <c r="G75" s="4"/>
      <c r="H75" s="29"/>
      <c r="I75" s="12"/>
      <c r="J75" s="49"/>
    </row>
    <row r="76" spans="1:10">
      <c r="A76" s="10"/>
      <c r="B76" s="25"/>
      <c r="C76" s="10"/>
      <c r="D76" s="10"/>
      <c r="E76" s="10"/>
      <c r="F76" s="29"/>
      <c r="G76" s="23"/>
      <c r="H76" s="29"/>
      <c r="I76" s="12"/>
      <c r="J76" s="49"/>
    </row>
    <row r="77" spans="1:10">
      <c r="A77" s="76" t="s">
        <v>11</v>
      </c>
      <c r="B77" s="162" t="s">
        <v>12</v>
      </c>
      <c r="C77" s="161"/>
      <c r="D77" s="4"/>
      <c r="E77" s="43" t="s">
        <v>11</v>
      </c>
      <c r="F77" s="163" t="s">
        <v>12</v>
      </c>
      <c r="G77" s="163"/>
      <c r="H77" s="163"/>
      <c r="I77" s="164"/>
      <c r="J77" s="49"/>
    </row>
    <row r="78" spans="1:10">
      <c r="A78" s="77">
        <v>3</v>
      </c>
      <c r="B78" s="143" t="s">
        <v>153</v>
      </c>
      <c r="C78" s="59"/>
      <c r="D78" s="4"/>
      <c r="E78" s="73">
        <v>4</v>
      </c>
      <c r="F78" s="165" t="s">
        <v>21</v>
      </c>
      <c r="G78" s="166"/>
      <c r="H78" s="166"/>
      <c r="I78" s="75"/>
      <c r="J78" s="49"/>
    </row>
    <row r="79" spans="1:10">
      <c r="A79" s="77"/>
      <c r="B79" s="142" t="s">
        <v>154</v>
      </c>
      <c r="C79" s="60"/>
      <c r="D79" s="4"/>
      <c r="E79" s="73"/>
      <c r="F79" s="150" t="s">
        <v>22</v>
      </c>
      <c r="G79" s="151"/>
      <c r="H79" s="151"/>
      <c r="I79" s="65"/>
      <c r="J79" s="48"/>
    </row>
    <row r="80" spans="1:10">
      <c r="A80" s="77"/>
      <c r="B80" s="142" t="s">
        <v>155</v>
      </c>
      <c r="C80" s="60"/>
      <c r="D80" s="34"/>
      <c r="E80" s="73"/>
      <c r="F80" s="150" t="s">
        <v>23</v>
      </c>
      <c r="G80" s="151"/>
      <c r="H80" s="151"/>
      <c r="I80" s="65"/>
      <c r="J80" s="48"/>
    </row>
    <row r="81" spans="1:10">
      <c r="A81" s="77"/>
      <c r="B81" s="142" t="s">
        <v>156</v>
      </c>
      <c r="C81" s="60"/>
      <c r="D81" s="34"/>
      <c r="E81" s="73"/>
      <c r="F81" s="70" t="s">
        <v>28</v>
      </c>
      <c r="G81" s="24"/>
      <c r="H81" s="24"/>
      <c r="I81" s="65"/>
      <c r="J81" s="49"/>
    </row>
    <row r="82" spans="1:10">
      <c r="A82" s="77"/>
      <c r="B82" s="142"/>
      <c r="C82" s="60"/>
      <c r="D82" s="34"/>
      <c r="E82" s="73"/>
      <c r="F82" s="150"/>
      <c r="G82" s="151"/>
      <c r="H82" s="151"/>
      <c r="I82" s="65"/>
      <c r="J82" s="50"/>
    </row>
    <row r="83" spans="1:10">
      <c r="A83" s="77"/>
      <c r="B83" s="24" t="s">
        <v>157</v>
      </c>
      <c r="C83" s="62"/>
      <c r="D83" s="34"/>
      <c r="E83" s="70"/>
      <c r="F83" s="150" t="s">
        <v>27</v>
      </c>
      <c r="G83" s="151"/>
      <c r="H83" s="151"/>
      <c r="I83" s="65"/>
      <c r="J83" s="50"/>
    </row>
    <row r="84" spans="1:10">
      <c r="A84" s="78"/>
      <c r="B84" s="63" t="s">
        <v>158</v>
      </c>
      <c r="C84" s="64"/>
      <c r="D84" s="34"/>
      <c r="E84" s="74"/>
      <c r="F84" s="152" t="s">
        <v>26</v>
      </c>
      <c r="G84" s="153"/>
      <c r="H84" s="153"/>
      <c r="I84" s="72"/>
      <c r="J84" s="50"/>
    </row>
    <row r="85" spans="1:10">
      <c r="A85" s="79"/>
      <c r="B85" s="24"/>
      <c r="C85" s="29"/>
      <c r="D85" s="4"/>
      <c r="E85" s="56"/>
      <c r="F85" s="56"/>
      <c r="G85" s="56"/>
      <c r="H85" s="56"/>
      <c r="I85" s="56"/>
      <c r="J85" s="50"/>
    </row>
    <row r="86" spans="1:10">
      <c r="A86" s="20"/>
      <c r="B86" s="24"/>
      <c r="C86" s="24"/>
      <c r="D86" s="24"/>
      <c r="E86" s="25"/>
      <c r="F86" s="29"/>
      <c r="G86" s="23"/>
      <c r="H86" s="29"/>
      <c r="I86" s="21"/>
      <c r="J86" s="50"/>
    </row>
    <row r="87" spans="1:10">
      <c r="A87" s="10"/>
      <c r="B87" s="25"/>
      <c r="C87" s="10"/>
      <c r="D87" s="10"/>
      <c r="E87" s="10"/>
      <c r="F87" s="29"/>
      <c r="G87" s="23"/>
      <c r="H87" s="29"/>
      <c r="I87" s="12"/>
      <c r="J87" s="49"/>
    </row>
    <row r="88" spans="1:10">
      <c r="A88" s="76" t="s">
        <v>11</v>
      </c>
      <c r="B88" s="162" t="s">
        <v>12</v>
      </c>
      <c r="C88" s="161"/>
      <c r="D88" s="10"/>
      <c r="E88" s="43" t="s">
        <v>11</v>
      </c>
      <c r="F88" s="163" t="s">
        <v>12</v>
      </c>
      <c r="G88" s="163"/>
      <c r="H88" s="163"/>
      <c r="I88" s="164"/>
      <c r="J88" s="49"/>
    </row>
    <row r="89" spans="1:10">
      <c r="A89" s="58">
        <v>5</v>
      </c>
      <c r="B89" s="146" t="s">
        <v>160</v>
      </c>
      <c r="C89" s="69"/>
      <c r="D89" s="148"/>
      <c r="E89" s="73">
        <v>6</v>
      </c>
      <c r="F89" s="165" t="s">
        <v>45</v>
      </c>
      <c r="G89" s="166"/>
      <c r="H89" s="166"/>
      <c r="I89" s="75"/>
      <c r="J89" s="48"/>
    </row>
    <row r="90" spans="1:10">
      <c r="A90" s="120"/>
      <c r="B90" s="144" t="s">
        <v>161</v>
      </c>
      <c r="C90" s="60"/>
      <c r="D90" s="148"/>
      <c r="E90" s="73"/>
      <c r="F90" s="150" t="s">
        <v>46</v>
      </c>
      <c r="G90" s="151"/>
      <c r="H90" s="151"/>
      <c r="I90" s="65"/>
      <c r="J90" s="30"/>
    </row>
    <row r="91" spans="1:10">
      <c r="A91" s="120"/>
      <c r="B91" s="144" t="s">
        <v>162</v>
      </c>
      <c r="C91" s="60"/>
      <c r="D91" s="10"/>
      <c r="E91" s="73"/>
      <c r="F91" s="150" t="s">
        <v>47</v>
      </c>
      <c r="G91" s="151"/>
      <c r="H91" s="151"/>
      <c r="I91" s="65"/>
    </row>
    <row r="92" spans="1:10">
      <c r="A92" s="120"/>
      <c r="B92" s="144" t="s">
        <v>163</v>
      </c>
      <c r="C92" s="60"/>
      <c r="D92" s="20"/>
      <c r="E92" s="73"/>
      <c r="F92" s="70" t="s">
        <v>48</v>
      </c>
      <c r="G92" s="24"/>
      <c r="H92" s="24"/>
      <c r="I92" s="65"/>
      <c r="J92" s="22"/>
    </row>
    <row r="93" spans="1:10">
      <c r="A93" s="120"/>
      <c r="B93" s="144"/>
      <c r="C93" s="60"/>
      <c r="D93" s="20"/>
      <c r="E93" s="73"/>
      <c r="F93" s="150"/>
      <c r="G93" s="151"/>
      <c r="H93" s="151"/>
      <c r="I93" s="65"/>
      <c r="J93" s="22"/>
    </row>
    <row r="94" spans="1:10">
      <c r="A94" s="61"/>
      <c r="B94" s="70" t="s">
        <v>164</v>
      </c>
      <c r="C94" s="62"/>
      <c r="D94" s="20"/>
      <c r="E94" s="70"/>
      <c r="F94" s="150" t="s">
        <v>49</v>
      </c>
      <c r="G94" s="151"/>
      <c r="H94" s="151"/>
      <c r="I94" s="65"/>
      <c r="J94" s="22"/>
    </row>
    <row r="95" spans="1:10">
      <c r="A95" s="121"/>
      <c r="B95" s="71" t="s">
        <v>165</v>
      </c>
      <c r="C95" s="64"/>
      <c r="D95" s="20"/>
      <c r="E95" s="74"/>
      <c r="F95" s="152" t="s">
        <v>50</v>
      </c>
      <c r="G95" s="153"/>
      <c r="H95" s="153"/>
      <c r="I95" s="72"/>
      <c r="J95" s="22"/>
    </row>
    <row r="96" spans="1:10">
      <c r="A96" s="20"/>
      <c r="B96" s="25"/>
      <c r="C96" s="20"/>
      <c r="D96" s="20"/>
      <c r="E96" s="25"/>
      <c r="F96" s="25"/>
      <c r="G96" s="25"/>
      <c r="H96" s="25"/>
      <c r="I96" s="34"/>
      <c r="J96" s="22"/>
    </row>
    <row r="97" spans="1:9">
      <c r="A97" s="15"/>
      <c r="B97" s="14"/>
      <c r="C97" s="10"/>
      <c r="D97" s="10"/>
      <c r="E97" s="10"/>
      <c r="F97" s="18"/>
      <c r="G97" s="19"/>
      <c r="H97" s="11"/>
      <c r="I97" s="12"/>
    </row>
    <row r="98" spans="1:9">
      <c r="A98" s="85" t="s">
        <v>11</v>
      </c>
      <c r="B98" s="167" t="s">
        <v>12</v>
      </c>
      <c r="C98" s="168"/>
      <c r="D98" s="10"/>
      <c r="E98" s="43" t="s">
        <v>11</v>
      </c>
      <c r="F98" s="163" t="s">
        <v>12</v>
      </c>
      <c r="G98" s="163"/>
      <c r="H98" s="163"/>
      <c r="I98" s="164"/>
    </row>
    <row r="99" spans="1:9">
      <c r="A99" s="86">
        <v>7</v>
      </c>
      <c r="B99" s="146" t="s">
        <v>51</v>
      </c>
      <c r="C99" s="69"/>
      <c r="D99" s="10"/>
      <c r="E99" s="73">
        <v>8</v>
      </c>
      <c r="F99" s="165" t="s">
        <v>57</v>
      </c>
      <c r="G99" s="166"/>
      <c r="H99" s="166"/>
      <c r="I99" s="75"/>
    </row>
    <row r="100" spans="1:9">
      <c r="A100" s="82"/>
      <c r="B100" s="144" t="s">
        <v>52</v>
      </c>
      <c r="C100" s="60"/>
      <c r="D100" s="10"/>
      <c r="E100" s="73"/>
      <c r="F100" s="150" t="s">
        <v>58</v>
      </c>
      <c r="G100" s="151"/>
      <c r="H100" s="151"/>
      <c r="I100" s="65"/>
    </row>
    <row r="101" spans="1:9">
      <c r="A101" s="82"/>
      <c r="B101" s="144" t="s">
        <v>53</v>
      </c>
      <c r="C101" s="60"/>
      <c r="D101" s="10"/>
      <c r="E101" s="73"/>
      <c r="F101" s="150" t="s">
        <v>59</v>
      </c>
      <c r="G101" s="151"/>
      <c r="H101" s="151"/>
      <c r="I101" s="65"/>
    </row>
    <row r="102" spans="1:9">
      <c r="A102" s="82"/>
      <c r="B102" s="144" t="s">
        <v>54</v>
      </c>
      <c r="C102" s="60"/>
      <c r="D102" s="10"/>
      <c r="E102" s="73"/>
      <c r="F102" s="70" t="s">
        <v>60</v>
      </c>
      <c r="G102" s="24"/>
      <c r="H102" s="24"/>
      <c r="I102" s="65"/>
    </row>
    <row r="103" spans="1:9">
      <c r="A103" s="82"/>
      <c r="B103" s="144"/>
      <c r="C103" s="60"/>
      <c r="D103" s="10"/>
      <c r="E103" s="73"/>
      <c r="F103" s="150"/>
      <c r="G103" s="151"/>
      <c r="H103" s="151"/>
      <c r="I103" s="65"/>
    </row>
    <row r="104" spans="1:9">
      <c r="A104" s="83"/>
      <c r="B104" s="70" t="s">
        <v>55</v>
      </c>
      <c r="C104" s="62"/>
      <c r="D104" s="10"/>
      <c r="E104" s="70"/>
      <c r="F104" s="150" t="s">
        <v>61</v>
      </c>
      <c r="G104" s="151"/>
      <c r="H104" s="151"/>
      <c r="I104" s="65"/>
    </row>
    <row r="105" spans="1:9">
      <c r="A105" s="84"/>
      <c r="B105" s="71" t="s">
        <v>56</v>
      </c>
      <c r="C105" s="64"/>
      <c r="D105" s="10"/>
      <c r="E105" s="74"/>
      <c r="F105" s="152" t="s">
        <v>62</v>
      </c>
      <c r="G105" s="153"/>
      <c r="H105" s="153"/>
      <c r="I105" s="72"/>
    </row>
    <row r="106" spans="1:9">
      <c r="A106" s="15"/>
      <c r="B106" s="14"/>
      <c r="C106" s="10"/>
      <c r="D106" s="10"/>
      <c r="E106" s="10"/>
      <c r="F106" s="18"/>
      <c r="G106" s="19"/>
      <c r="H106" s="11"/>
      <c r="I106" s="12"/>
    </row>
    <row r="107" spans="1:9">
      <c r="A107" s="15"/>
      <c r="B107" s="14"/>
      <c r="C107" s="10"/>
      <c r="D107" s="10"/>
      <c r="E107" s="10"/>
      <c r="F107" s="18"/>
      <c r="G107" s="19"/>
      <c r="H107" s="11"/>
      <c r="I107" s="12"/>
    </row>
    <row r="108" spans="1:9">
      <c r="A108" s="85" t="s">
        <v>11</v>
      </c>
      <c r="B108" s="167" t="s">
        <v>12</v>
      </c>
      <c r="C108" s="168"/>
      <c r="D108" s="10"/>
      <c r="E108" s="43" t="s">
        <v>11</v>
      </c>
      <c r="F108" s="163" t="s">
        <v>12</v>
      </c>
      <c r="G108" s="163"/>
      <c r="H108" s="163"/>
      <c r="I108" s="164"/>
    </row>
    <row r="109" spans="1:9">
      <c r="A109" s="86">
        <v>9</v>
      </c>
      <c r="B109" s="146" t="s">
        <v>166</v>
      </c>
      <c r="C109" s="69"/>
      <c r="D109" s="10"/>
      <c r="E109" s="73">
        <v>10</v>
      </c>
      <c r="F109" s="165" t="s">
        <v>172</v>
      </c>
      <c r="G109" s="166"/>
      <c r="H109" s="166"/>
      <c r="I109" s="75"/>
    </row>
    <row r="110" spans="1:9">
      <c r="A110" s="82"/>
      <c r="B110" s="144" t="s">
        <v>167</v>
      </c>
      <c r="C110" s="60"/>
      <c r="D110" s="10"/>
      <c r="E110" s="73"/>
      <c r="F110" s="150" t="s">
        <v>173</v>
      </c>
      <c r="G110" s="151"/>
      <c r="H110" s="151"/>
      <c r="I110" s="65"/>
    </row>
    <row r="111" spans="1:9">
      <c r="A111" s="82"/>
      <c r="B111" s="144" t="s">
        <v>168</v>
      </c>
      <c r="C111" s="60"/>
      <c r="D111" s="10"/>
      <c r="E111" s="73"/>
      <c r="F111" s="150" t="s">
        <v>174</v>
      </c>
      <c r="G111" s="151"/>
      <c r="H111" s="151"/>
      <c r="I111" s="65"/>
    </row>
    <row r="112" spans="1:9">
      <c r="A112" s="82"/>
      <c r="B112" s="144" t="s">
        <v>169</v>
      </c>
      <c r="C112" s="60"/>
      <c r="D112" s="10"/>
      <c r="E112" s="73"/>
      <c r="F112" s="70" t="s">
        <v>175</v>
      </c>
      <c r="G112" s="24"/>
      <c r="H112" s="24"/>
      <c r="I112" s="65"/>
    </row>
    <row r="113" spans="1:9">
      <c r="A113" s="82"/>
      <c r="B113" s="144"/>
      <c r="C113" s="60"/>
      <c r="D113" s="10"/>
      <c r="E113" s="73"/>
      <c r="F113" s="150"/>
      <c r="G113" s="151"/>
      <c r="H113" s="151"/>
      <c r="I113" s="65"/>
    </row>
    <row r="114" spans="1:9">
      <c r="A114" s="83"/>
      <c r="B114" s="70" t="s">
        <v>170</v>
      </c>
      <c r="C114" s="62"/>
      <c r="D114" s="10"/>
      <c r="E114" s="70"/>
      <c r="F114" s="150" t="s">
        <v>176</v>
      </c>
      <c r="G114" s="151"/>
      <c r="H114" s="151"/>
      <c r="I114" s="65"/>
    </row>
    <row r="115" spans="1:9">
      <c r="A115" s="84"/>
      <c r="B115" s="71" t="s">
        <v>171</v>
      </c>
      <c r="C115" s="64"/>
      <c r="D115" s="10"/>
      <c r="E115" s="74"/>
      <c r="F115" s="152" t="s">
        <v>177</v>
      </c>
      <c r="G115" s="153"/>
      <c r="H115" s="153"/>
      <c r="I115" s="72"/>
    </row>
    <row r="116" spans="1:9">
      <c r="A116" s="15"/>
      <c r="B116" s="14"/>
      <c r="C116" s="10"/>
      <c r="D116" s="10"/>
      <c r="E116" s="10"/>
      <c r="F116" s="18"/>
      <c r="G116" s="19"/>
      <c r="H116" s="11"/>
      <c r="I116" s="12"/>
    </row>
    <row r="117" spans="1:9">
      <c r="A117" s="15"/>
      <c r="B117" s="14"/>
      <c r="C117" s="10"/>
      <c r="D117" s="10"/>
      <c r="E117" s="10"/>
      <c r="F117" s="18"/>
      <c r="G117" s="19"/>
      <c r="H117" s="11"/>
      <c r="I117" s="12"/>
    </row>
    <row r="118" spans="1:9">
      <c r="A118" s="85" t="s">
        <v>11</v>
      </c>
      <c r="B118" s="167" t="s">
        <v>12</v>
      </c>
      <c r="C118" s="168"/>
      <c r="D118" s="10"/>
      <c r="E118" s="10"/>
      <c r="F118" s="169"/>
      <c r="G118" s="169"/>
      <c r="H118" s="169"/>
      <c r="I118" s="169"/>
    </row>
    <row r="119" spans="1:9">
      <c r="A119" s="86">
        <v>11</v>
      </c>
      <c r="B119" s="146" t="s">
        <v>178</v>
      </c>
      <c r="C119" s="69"/>
      <c r="D119" s="10"/>
      <c r="E119" s="10"/>
      <c r="F119" s="170"/>
      <c r="G119" s="170"/>
      <c r="H119" s="170"/>
      <c r="I119" s="4"/>
    </row>
    <row r="120" spans="1:9">
      <c r="A120" s="82"/>
      <c r="B120" s="144" t="s">
        <v>179</v>
      </c>
      <c r="C120" s="60"/>
      <c r="D120" s="10"/>
      <c r="E120" s="10"/>
      <c r="F120" s="151"/>
      <c r="G120" s="151"/>
      <c r="H120" s="151"/>
      <c r="I120" s="4"/>
    </row>
    <row r="121" spans="1:9">
      <c r="A121" s="82"/>
      <c r="B121" s="144" t="s">
        <v>180</v>
      </c>
      <c r="C121" s="60"/>
      <c r="D121" s="10"/>
      <c r="E121" s="10"/>
      <c r="F121" s="151"/>
      <c r="G121" s="151"/>
      <c r="H121" s="151"/>
      <c r="I121" s="4"/>
    </row>
    <row r="122" spans="1:9">
      <c r="A122" s="82"/>
      <c r="B122" s="144" t="s">
        <v>181</v>
      </c>
      <c r="C122" s="60"/>
      <c r="D122" s="10"/>
      <c r="E122" s="10"/>
      <c r="F122" s="24"/>
      <c r="G122" s="24"/>
      <c r="H122" s="24"/>
      <c r="I122" s="4"/>
    </row>
    <row r="123" spans="1:9">
      <c r="A123" s="82"/>
      <c r="B123" s="144"/>
      <c r="C123" s="60"/>
      <c r="D123" s="10"/>
      <c r="E123" s="10"/>
      <c r="F123" s="151"/>
      <c r="G123" s="151"/>
      <c r="H123" s="151"/>
      <c r="I123" s="4"/>
    </row>
    <row r="124" spans="1:9">
      <c r="A124" s="83"/>
      <c r="B124" s="70" t="s">
        <v>182</v>
      </c>
      <c r="C124" s="62"/>
      <c r="D124" s="10"/>
      <c r="E124" s="24"/>
      <c r="F124" s="151"/>
      <c r="G124" s="151"/>
      <c r="H124" s="151"/>
      <c r="I124" s="4"/>
    </row>
    <row r="125" spans="1:9">
      <c r="A125" s="84"/>
      <c r="B125" s="71" t="s">
        <v>183</v>
      </c>
      <c r="C125" s="64"/>
      <c r="D125" s="10"/>
      <c r="E125" s="10"/>
      <c r="F125" s="151"/>
      <c r="G125" s="151"/>
      <c r="H125" s="151"/>
      <c r="I125" s="4"/>
    </row>
    <row r="126" spans="1:9">
      <c r="A126" s="15"/>
      <c r="B126" s="14"/>
      <c r="C126" s="10"/>
      <c r="D126" s="10"/>
      <c r="E126" s="10"/>
      <c r="F126" s="18"/>
      <c r="G126" s="19"/>
      <c r="H126" s="11"/>
      <c r="I126" s="12"/>
    </row>
    <row r="127" spans="1:9">
      <c r="A127" s="15"/>
      <c r="B127" s="14"/>
      <c r="C127" s="10"/>
      <c r="D127" s="10"/>
      <c r="E127" s="10"/>
      <c r="F127" s="18"/>
      <c r="G127" s="19"/>
      <c r="H127" s="11"/>
      <c r="I127" s="12"/>
    </row>
    <row r="128" spans="1:9">
      <c r="A128" s="15"/>
      <c r="B128" s="14"/>
      <c r="C128" s="10"/>
      <c r="D128" s="10"/>
      <c r="E128" s="10"/>
      <c r="F128" s="18"/>
      <c r="G128" s="19"/>
      <c r="H128" s="11"/>
      <c r="I128" s="12"/>
    </row>
    <row r="129" spans="1:9">
      <c r="A129" s="15"/>
      <c r="B129" s="14"/>
      <c r="C129" s="10"/>
      <c r="D129" s="10"/>
      <c r="E129" s="10"/>
      <c r="F129" s="18"/>
      <c r="G129" s="19"/>
      <c r="H129" s="11"/>
      <c r="I129" s="12"/>
    </row>
    <row r="130" spans="1:9">
      <c r="A130" s="15"/>
      <c r="B130" s="14"/>
      <c r="C130" s="10"/>
      <c r="D130" s="10"/>
      <c r="E130" s="10"/>
      <c r="F130" s="18"/>
      <c r="G130" s="19"/>
      <c r="H130" s="11"/>
      <c r="I130" s="12"/>
    </row>
    <row r="131" spans="1:9">
      <c r="A131" s="15"/>
      <c r="B131" s="14"/>
      <c r="C131" s="10"/>
      <c r="D131" s="10"/>
      <c r="E131" s="10"/>
      <c r="F131" s="18"/>
      <c r="G131" s="19"/>
      <c r="H131" s="11"/>
      <c r="I131" s="12"/>
    </row>
    <row r="132" spans="1:9">
      <c r="A132" s="15"/>
      <c r="B132" s="14"/>
      <c r="C132" s="10"/>
      <c r="D132" s="10"/>
      <c r="E132" s="10"/>
      <c r="F132" s="18"/>
      <c r="G132" s="19"/>
      <c r="H132" s="11"/>
      <c r="I132" s="12"/>
    </row>
  </sheetData>
  <mergeCells count="47">
    <mergeCell ref="F121:H121"/>
    <mergeCell ref="F123:H123"/>
    <mergeCell ref="F124:H124"/>
    <mergeCell ref="F125:H125"/>
    <mergeCell ref="F114:H114"/>
    <mergeCell ref="F115:H115"/>
    <mergeCell ref="B118:C118"/>
    <mergeCell ref="F118:I118"/>
    <mergeCell ref="F119:H119"/>
    <mergeCell ref="F120:H120"/>
    <mergeCell ref="B108:C108"/>
    <mergeCell ref="F108:I108"/>
    <mergeCell ref="F109:H109"/>
    <mergeCell ref="F110:H110"/>
    <mergeCell ref="F111:H111"/>
    <mergeCell ref="F113:H113"/>
    <mergeCell ref="F99:H99"/>
    <mergeCell ref="F100:H100"/>
    <mergeCell ref="F101:H101"/>
    <mergeCell ref="F103:H103"/>
    <mergeCell ref="F104:H104"/>
    <mergeCell ref="F105:H105"/>
    <mergeCell ref="F91:H91"/>
    <mergeCell ref="F93:H93"/>
    <mergeCell ref="F94:H94"/>
    <mergeCell ref="F95:H95"/>
    <mergeCell ref="B98:C98"/>
    <mergeCell ref="F98:I98"/>
    <mergeCell ref="F83:H83"/>
    <mergeCell ref="F84:H84"/>
    <mergeCell ref="B88:C88"/>
    <mergeCell ref="F88:I88"/>
    <mergeCell ref="F89:H89"/>
    <mergeCell ref="F90:H90"/>
    <mergeCell ref="B77:C77"/>
    <mergeCell ref="F77:I77"/>
    <mergeCell ref="F78:H78"/>
    <mergeCell ref="F79:H79"/>
    <mergeCell ref="F80:H80"/>
    <mergeCell ref="F82:H82"/>
    <mergeCell ref="A1:I1"/>
    <mergeCell ref="A2:I2"/>
    <mergeCell ref="A3:I3"/>
    <mergeCell ref="F60:I60"/>
    <mergeCell ref="F61:I61"/>
    <mergeCell ref="B65:C65"/>
    <mergeCell ref="F65:I65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CARONA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2013-05-23T13:14:32Z</cp:lastPrinted>
  <dcterms:created xsi:type="dcterms:W3CDTF">1997-01-10T22:22:50Z</dcterms:created>
  <dcterms:modified xsi:type="dcterms:W3CDTF">2013-11-06T13:52:06Z</dcterms:modified>
</cp:coreProperties>
</file>